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P:\prj100\HSD\036\2_Werk\Contract\RAW\01_Hoeveelheden\Kasteeldreef en Thomas Edisonweg\"/>
    </mc:Choice>
  </mc:AlternateContent>
  <xr:revisionPtr revIDLastSave="0" documentId="13_ncr:1_{1A0E29F6-D58B-4E26-AEE2-7D2B1ED1B90C}" xr6:coauthVersionLast="47" xr6:coauthVersionMax="47" xr10:uidLastSave="{00000000-0000-0000-0000-000000000000}"/>
  <bookViews>
    <workbookView xWindow="28680" yWindow="-120" windowWidth="29040" windowHeight="15720" tabRatio="845" xr2:uid="{00000000-000D-0000-FFFF-FFFF00000000}"/>
  </bookViews>
  <sheets>
    <sheet name="2x Persleiding (gebied 1)" sheetId="32" r:id="rId1"/>
    <sheet name="2x Persleiding (gebied 2)" sheetId="33" r:id="rId2"/>
    <sheet name="2x Persleiding (gebied 3)" sheetId="34" r:id="rId3"/>
    <sheet name="2x Persleiding (gebied 4)" sheetId="35" r:id="rId4"/>
  </sheets>
  <definedNames>
    <definedName name="_xlnm.Print_Area" localSheetId="0">'2x Persleiding (gebied 1)'!$C$1:$T$56</definedName>
    <definedName name="_xlnm.Print_Area" localSheetId="1">'2x Persleiding (gebied 2)'!$C$1:$T$56</definedName>
    <definedName name="_xlnm.Print_Area" localSheetId="2">'2x Persleiding (gebied 3)'!$C$1:$T$56</definedName>
    <definedName name="_xlnm.Print_Area" localSheetId="3">'2x Persleiding (gebied 4)'!$C$1:$T$56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35" l="1"/>
  <c r="H55" i="35"/>
  <c r="N55" i="35" s="1"/>
  <c r="K54" i="35"/>
  <c r="H54" i="35"/>
  <c r="K53" i="35"/>
  <c r="H53" i="35"/>
  <c r="K49" i="35"/>
  <c r="K48" i="35"/>
  <c r="K45" i="35"/>
  <c r="H45" i="35"/>
  <c r="N45" i="35" s="1"/>
  <c r="K44" i="35"/>
  <c r="I27" i="35"/>
  <c r="I26" i="35"/>
  <c r="I22" i="35"/>
  <c r="H49" i="35" s="1"/>
  <c r="N49" i="35" s="1"/>
  <c r="I18" i="35"/>
  <c r="I16" i="35"/>
  <c r="I15" i="35"/>
  <c r="I17" i="35" s="1"/>
  <c r="K55" i="34"/>
  <c r="H55" i="34"/>
  <c r="N55" i="34" s="1"/>
  <c r="K54" i="34"/>
  <c r="H54" i="34"/>
  <c r="N54" i="34" s="1"/>
  <c r="K53" i="34"/>
  <c r="H53" i="34"/>
  <c r="K49" i="34"/>
  <c r="K48" i="34"/>
  <c r="K45" i="34"/>
  <c r="H45" i="34"/>
  <c r="N45" i="34" s="1"/>
  <c r="K44" i="34"/>
  <c r="I27" i="34"/>
  <c r="I26" i="34"/>
  <c r="I22" i="34"/>
  <c r="H49" i="34" s="1"/>
  <c r="I18" i="34"/>
  <c r="I16" i="34"/>
  <c r="I15" i="34"/>
  <c r="I19" i="34" s="1"/>
  <c r="K55" i="33"/>
  <c r="H55" i="33"/>
  <c r="N55" i="33" s="1"/>
  <c r="N54" i="33"/>
  <c r="K54" i="33"/>
  <c r="H54" i="33"/>
  <c r="K53" i="33"/>
  <c r="H53" i="33"/>
  <c r="N53" i="33" s="1"/>
  <c r="K49" i="33"/>
  <c r="K48" i="33"/>
  <c r="K45" i="33"/>
  <c r="K44" i="33"/>
  <c r="I27" i="33"/>
  <c r="I26" i="33"/>
  <c r="I22" i="33"/>
  <c r="H49" i="33" s="1"/>
  <c r="I19" i="33"/>
  <c r="I18" i="33"/>
  <c r="I16" i="33"/>
  <c r="I15" i="33"/>
  <c r="I17" i="33" s="1"/>
  <c r="I18" i="32"/>
  <c r="I16" i="32"/>
  <c r="I22" i="32"/>
  <c r="I27" i="32"/>
  <c r="I26" i="32"/>
  <c r="N54" i="35" l="1"/>
  <c r="N53" i="35"/>
  <c r="I19" i="35"/>
  <c r="I23" i="35" s="1"/>
  <c r="N53" i="34"/>
  <c r="N49" i="34"/>
  <c r="I17" i="34"/>
  <c r="N49" i="33"/>
  <c r="I23" i="33"/>
  <c r="H42" i="33"/>
  <c r="H45" i="33"/>
  <c r="N45" i="33" s="1"/>
  <c r="H55" i="32"/>
  <c r="H54" i="32"/>
  <c r="H53" i="32"/>
  <c r="H45" i="32"/>
  <c r="K49" i="32"/>
  <c r="K48" i="32"/>
  <c r="K45" i="32"/>
  <c r="K44" i="32"/>
  <c r="I15" i="32"/>
  <c r="I19" i="32" s="1"/>
  <c r="K53" i="32"/>
  <c r="K54" i="32"/>
  <c r="K55" i="32"/>
  <c r="H49" i="32"/>
  <c r="H42" i="35" l="1"/>
  <c r="I23" i="34"/>
  <c r="H42" i="34"/>
  <c r="H48" i="33"/>
  <c r="N48" i="33" s="1"/>
  <c r="N50" i="33" s="1"/>
  <c r="H44" i="33"/>
  <c r="N44" i="33" s="1"/>
  <c r="N46" i="33" s="1"/>
  <c r="N49" i="32"/>
  <c r="N45" i="32"/>
  <c r="N53" i="32"/>
  <c r="N55" i="32"/>
  <c r="N54" i="32"/>
  <c r="I17" i="32"/>
  <c r="H44" i="35" l="1"/>
  <c r="N44" i="35" s="1"/>
  <c r="N46" i="35" s="1"/>
  <c r="H48" i="35"/>
  <c r="N48" i="35" s="1"/>
  <c r="N50" i="35" s="1"/>
  <c r="H44" i="34"/>
  <c r="N44" i="34" s="1"/>
  <c r="N46" i="34" s="1"/>
  <c r="H48" i="34"/>
  <c r="N48" i="34" s="1"/>
  <c r="N50" i="34" s="1"/>
  <c r="H42" i="32"/>
  <c r="H48" i="32" s="1"/>
  <c r="I23" i="32"/>
  <c r="H44" i="32" l="1"/>
  <c r="N44" i="32" s="1"/>
  <c r="N46" i="32" s="1"/>
  <c r="N48" i="32"/>
  <c r="N50" i="32" s="1"/>
</calcChain>
</file>

<file path=xl/sharedStrings.xml><?xml version="1.0" encoding="utf-8"?>
<sst xmlns="http://schemas.openxmlformats.org/spreadsheetml/2006/main" count="528" uniqueCount="53">
  <si>
    <t xml:space="preserve"> MATERIAAL :</t>
  </si>
  <si>
    <t>Ø</t>
  </si>
  <si>
    <t>m</t>
  </si>
  <si>
    <t>dikte buiswand</t>
  </si>
  <si>
    <t>hoogte gemiddeld nieuw maaiveld</t>
  </si>
  <si>
    <t>:</t>
  </si>
  <si>
    <t>m + NAP</t>
  </si>
  <si>
    <t xml:space="preserve">gem. best.maaiveld: </t>
  </si>
  <si>
    <t xml:space="preserve">m + </t>
  </si>
  <si>
    <t>NAP</t>
  </si>
  <si>
    <t>dikte fundering</t>
  </si>
  <si>
    <t>m1</t>
  </si>
  <si>
    <t>dikte straatlaag</t>
  </si>
  <si>
    <t>dikte bestrating</t>
  </si>
  <si>
    <t>hoogte onderzijde fundering</t>
  </si>
  <si>
    <t>talud sleufwand X:1</t>
  </si>
  <si>
    <t>lengte rioolstreng</t>
  </si>
  <si>
    <t>m2</t>
  </si>
  <si>
    <t>uitwendige diameter buis</t>
  </si>
  <si>
    <t>grondverbetering</t>
  </si>
  <si>
    <t>MV</t>
  </si>
  <si>
    <t>Oppervlakte dwarsprofiel sleuf</t>
  </si>
  <si>
    <t>ontgraven sleuf</t>
  </si>
  <si>
    <t>m3/m</t>
  </si>
  <si>
    <t>x</t>
  </si>
  <si>
    <t>=</t>
  </si>
  <si>
    <t>m3</t>
  </si>
  <si>
    <t xml:space="preserve"> = aantal m3 zonder inhoud bestaande buis</t>
  </si>
  <si>
    <t>extra ontgraven t.b.v. grondverbetering</t>
  </si>
  <si>
    <t>TOTAAL ONTGRAVEN</t>
  </si>
  <si>
    <t>aanvullen sleuf</t>
  </si>
  <si>
    <t xml:space="preserve"> = aantal m3 zonder inhoud nieuwe buis</t>
  </si>
  <si>
    <t>extra aanvullen t.b.v. grondverbetering</t>
  </si>
  <si>
    <t>TOTAAL AANVULLEN</t>
  </si>
  <si>
    <t>breedte cunet</t>
  </si>
  <si>
    <t>ontgraven fundering</t>
  </si>
  <si>
    <t>aanvullen fundering</t>
  </si>
  <si>
    <t>aanvullen straatlaag</t>
  </si>
  <si>
    <t xml:space="preserve"> DIAM. NIEUW 1:</t>
  </si>
  <si>
    <t xml:space="preserve"> DIAM. NIEUW 2:</t>
  </si>
  <si>
    <t>oppervlakte buis 1</t>
  </si>
  <si>
    <t>oppervlakte buis 2</t>
  </si>
  <si>
    <t>hoogte sleufbodem 1 (=gemiddelde b.o.b. hoogte streng 1)</t>
  </si>
  <si>
    <t>hoogte sleufbodem 2 (=gemiddelde b.o.b. hoogte streng 2)</t>
  </si>
  <si>
    <t>netto sleufdiepte 1 (vanaf onderzijde fundering)</t>
  </si>
  <si>
    <t>netto sleufdiepte 2 (vanaf onderzijde fundering)</t>
  </si>
  <si>
    <t>h.o.h. afstand tussen buizen</t>
  </si>
  <si>
    <t>totale sleufbodembreedte (streng 1 en 2)</t>
  </si>
  <si>
    <t>totale kruinbreedte van sleuf (streng 1 en 2)</t>
  </si>
  <si>
    <t>PE</t>
  </si>
  <si>
    <t>Hoeveelheden grondwerk waarbij 2 persleidingen tegen elkaar in sleuf liggen</t>
  </si>
  <si>
    <t xml:space="preserve"> DATUM :  23-04-2024</t>
  </si>
  <si>
    <t>2x persleiding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</si>
</sst>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&quot;€&quot;\ * #,##0.00_-;_-&quot;€&quot;\ * #,##0.00\-;_-&quot;€&quot;\ * &quot;-&quot;??_-;_-@_-"/>
    <numFmt numFmtId="165" formatCode="0.000"/>
  </numFmts>
  <fonts count="7" x14ac:knownFonts="1">
    <font>
      <sz val="10"/>
      <name val="Arial"/>
    </font>
    <font>
      <sz val="10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hair">
        <color indexed="22"/>
      </top>
      <bottom style="hair">
        <color indexed="22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theme="1"/>
      </right>
      <top/>
      <bottom/>
      <diagonal/>
    </border>
    <border>
      <left style="medium">
        <color indexed="64"/>
      </left>
      <right style="medium">
        <color theme="1"/>
      </right>
      <top style="hair">
        <color indexed="22"/>
      </top>
      <bottom style="hair">
        <color indexed="22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81">
    <xf numFmtId="0" fontId="0" fillId="0" borderId="0" xfId="0"/>
    <xf numFmtId="2" fontId="0" fillId="0" borderId="0" xfId="0" applyNumberFormat="1" applyProtection="1">
      <protection locked="0"/>
    </xf>
    <xf numFmtId="2" fontId="0" fillId="0" borderId="25" xfId="0" quotePrefix="1" applyNumberFormat="1" applyBorder="1" applyProtection="1">
      <protection locked="0"/>
    </xf>
    <xf numFmtId="2" fontId="0" fillId="0" borderId="26" xfId="0" quotePrefix="1" applyNumberFormat="1" applyBorder="1" applyProtection="1">
      <protection locked="0"/>
    </xf>
    <xf numFmtId="2" fontId="0" fillId="0" borderId="26" xfId="0" applyNumberFormat="1" applyBorder="1" applyProtection="1">
      <protection locked="0"/>
    </xf>
    <xf numFmtId="2" fontId="0" fillId="0" borderId="27" xfId="0" quotePrefix="1" applyNumberFormat="1" applyBorder="1" applyProtection="1">
      <protection locked="0"/>
    </xf>
    <xf numFmtId="2" fontId="4" fillId="0" borderId="28" xfId="0" quotePrefix="1" applyNumberFormat="1" applyFont="1" applyBorder="1" applyProtection="1">
      <protection locked="0"/>
    </xf>
    <xf numFmtId="2" fontId="0" fillId="0" borderId="1" xfId="0" applyNumberFormat="1" applyBorder="1" applyAlignment="1" applyProtection="1">
      <alignment horizontal="right"/>
      <protection locked="0"/>
    </xf>
    <xf numFmtId="2" fontId="0" fillId="2" borderId="1" xfId="0" quotePrefix="1" applyNumberFormat="1" applyFill="1" applyBorder="1" applyAlignment="1" applyProtection="1">
      <alignment horizontal="left"/>
      <protection locked="0"/>
    </xf>
    <xf numFmtId="2" fontId="4" fillId="0" borderId="1" xfId="0" applyNumberFormat="1" applyFont="1" applyBorder="1" applyAlignment="1" applyProtection="1">
      <alignment horizontal="left"/>
      <protection locked="0"/>
    </xf>
    <xf numFmtId="2" fontId="4" fillId="0" borderId="1" xfId="0" applyNumberFormat="1" applyFont="1" applyBorder="1" applyProtection="1">
      <protection locked="0"/>
    </xf>
    <xf numFmtId="2" fontId="0" fillId="0" borderId="1" xfId="0" quotePrefix="1" applyNumberFormat="1" applyBorder="1" applyProtection="1">
      <protection locked="0"/>
    </xf>
    <xf numFmtId="165" fontId="0" fillId="3" borderId="1" xfId="0" quotePrefix="1" applyNumberFormat="1" applyFill="1" applyBorder="1" applyProtection="1">
      <protection locked="0"/>
    </xf>
    <xf numFmtId="2" fontId="0" fillId="0" borderId="29" xfId="0" quotePrefix="1" applyNumberFormat="1" applyBorder="1" applyProtection="1">
      <protection locked="0"/>
    </xf>
    <xf numFmtId="2" fontId="4" fillId="2" borderId="0" xfId="0" applyNumberFormat="1" applyFont="1" applyFill="1" applyAlignment="1" applyProtection="1">
      <alignment horizontal="left" vertical="top"/>
      <protection locked="0"/>
    </xf>
    <xf numFmtId="2" fontId="4" fillId="3" borderId="0" xfId="0" applyNumberFormat="1" applyFont="1" applyFill="1" applyAlignment="1" applyProtection="1">
      <alignment horizontal="left" vertical="top"/>
      <protection locked="0"/>
    </xf>
    <xf numFmtId="2" fontId="0" fillId="3" borderId="0" xfId="0" applyNumberFormat="1" applyFill="1" applyAlignment="1" applyProtection="1">
      <alignment horizontal="left"/>
      <protection locked="0"/>
    </xf>
    <xf numFmtId="2" fontId="0" fillId="0" borderId="0" xfId="0" applyNumberFormat="1"/>
    <xf numFmtId="2" fontId="4" fillId="0" borderId="2" xfId="0" applyNumberFormat="1" applyFont="1" applyBorder="1" applyAlignment="1">
      <alignment horizontal="left" vertical="top"/>
    </xf>
    <xf numFmtId="2" fontId="4" fillId="0" borderId="3" xfId="0" applyNumberFormat="1" applyFont="1" applyBorder="1" applyAlignment="1">
      <alignment horizontal="left" vertical="top"/>
    </xf>
    <xf numFmtId="2" fontId="4" fillId="0" borderId="18" xfId="0" applyNumberFormat="1" applyFont="1" applyBorder="1" applyAlignment="1">
      <alignment horizontal="left" vertical="top"/>
    </xf>
    <xf numFmtId="2" fontId="4" fillId="0" borderId="31" xfId="0" applyNumberFormat="1" applyFont="1" applyBorder="1" applyAlignment="1">
      <alignment horizontal="left" vertical="top"/>
    </xf>
    <xf numFmtId="2" fontId="4" fillId="0" borderId="0" xfId="0" applyNumberFormat="1" applyFont="1" applyAlignment="1">
      <alignment horizontal="left" vertical="top"/>
    </xf>
    <xf numFmtId="2" fontId="4" fillId="0" borderId="30" xfId="0" applyNumberFormat="1" applyFont="1" applyBorder="1" applyAlignment="1">
      <alignment horizontal="left" vertical="top"/>
    </xf>
    <xf numFmtId="2" fontId="4" fillId="0" borderId="0" xfId="0" applyNumberFormat="1" applyFont="1"/>
    <xf numFmtId="2" fontId="4" fillId="4" borderId="0" xfId="0" applyNumberFormat="1" applyFont="1" applyFill="1" applyAlignment="1">
      <alignment horizontal="left" vertical="top"/>
    </xf>
    <xf numFmtId="2" fontId="0" fillId="0" borderId="30" xfId="0" applyNumberFormat="1" applyBorder="1"/>
    <xf numFmtId="2" fontId="0" fillId="0" borderId="31" xfId="0" applyNumberFormat="1" applyBorder="1"/>
    <xf numFmtId="2" fontId="1" fillId="0" borderId="0" xfId="0" applyNumberFormat="1" applyFont="1" applyAlignment="1">
      <alignment horizontal="left" vertical="top"/>
    </xf>
    <xf numFmtId="2" fontId="1" fillId="4" borderId="0" xfId="0" applyNumberFormat="1" applyFont="1" applyFill="1" applyAlignment="1">
      <alignment horizontal="left" vertical="top"/>
    </xf>
    <xf numFmtId="2" fontId="6" fillId="0" borderId="0" xfId="0" applyNumberFormat="1" applyFont="1" applyAlignment="1">
      <alignment horizontal="left" readingOrder="1"/>
    </xf>
    <xf numFmtId="2" fontId="4" fillId="0" borderId="0" xfId="0" applyNumberFormat="1" applyFont="1" applyAlignment="1">
      <alignment horizontal="right" vertical="top"/>
    </xf>
    <xf numFmtId="2" fontId="4" fillId="0" borderId="0" xfId="0" applyNumberFormat="1" applyFont="1" applyAlignment="1">
      <alignment horizontal="center" vertical="top"/>
    </xf>
    <xf numFmtId="2" fontId="5" fillId="0" borderId="0" xfId="0" applyNumberFormat="1" applyFont="1" applyAlignment="1">
      <alignment horizontal="right" vertical="top"/>
    </xf>
    <xf numFmtId="2" fontId="3" fillId="0" borderId="0" xfId="0" applyNumberFormat="1" applyFont="1" applyAlignment="1">
      <alignment horizontal="left" vertical="top"/>
    </xf>
    <xf numFmtId="2" fontId="0" fillId="0" borderId="34" xfId="0" applyNumberFormat="1" applyBorder="1"/>
    <xf numFmtId="2" fontId="4" fillId="0" borderId="35" xfId="0" applyNumberFormat="1" applyFont="1" applyBorder="1" applyAlignment="1">
      <alignment horizontal="left" vertical="top"/>
    </xf>
    <xf numFmtId="2" fontId="4" fillId="0" borderId="32" xfId="0" applyNumberFormat="1" applyFont="1" applyBorder="1" applyAlignment="1">
      <alignment horizontal="left" vertical="top"/>
    </xf>
    <xf numFmtId="2" fontId="4" fillId="0" borderId="7" xfId="0" applyNumberFormat="1" applyFont="1" applyBorder="1" applyAlignment="1">
      <alignment horizontal="left" vertical="top"/>
    </xf>
    <xf numFmtId="2" fontId="4" fillId="0" borderId="8" xfId="0" applyNumberFormat="1" applyFont="1" applyBorder="1" applyAlignment="1">
      <alignment horizontal="left" vertical="top"/>
    </xf>
    <xf numFmtId="2" fontId="4" fillId="0" borderId="33" xfId="0" applyNumberFormat="1" applyFont="1" applyBorder="1" applyAlignment="1">
      <alignment horizontal="left" vertical="top"/>
    </xf>
    <xf numFmtId="2" fontId="2" fillId="0" borderId="2" xfId="0" applyNumberFormat="1" applyFont="1" applyBorder="1" applyAlignment="1" applyProtection="1">
      <alignment horizontal="center" vertical="center"/>
      <protection locked="0"/>
    </xf>
    <xf numFmtId="2" fontId="2" fillId="0" borderId="3" xfId="0" applyNumberFormat="1" applyFont="1" applyBorder="1" applyAlignment="1" applyProtection="1">
      <alignment horizontal="center" vertical="center"/>
      <protection locked="0"/>
    </xf>
    <xf numFmtId="2" fontId="2" fillId="0" borderId="7" xfId="0" applyNumberFormat="1" applyFont="1" applyBorder="1" applyAlignment="1" applyProtection="1">
      <alignment horizontal="center" vertical="center"/>
      <protection locked="0"/>
    </xf>
    <xf numFmtId="2" fontId="2" fillId="0" borderId="8" xfId="0" applyNumberFormat="1" applyFont="1" applyBorder="1" applyAlignment="1" applyProtection="1">
      <alignment horizontal="center" vertical="center"/>
      <protection locked="0"/>
    </xf>
    <xf numFmtId="2" fontId="0" fillId="0" borderId="4" xfId="0" applyNumberFormat="1" applyBorder="1" applyProtection="1">
      <protection locked="0"/>
    </xf>
    <xf numFmtId="2" fontId="0" fillId="0" borderId="5" xfId="0" applyNumberFormat="1" applyBorder="1" applyProtection="1">
      <protection locked="0"/>
    </xf>
    <xf numFmtId="2" fontId="0" fillId="0" borderId="6" xfId="0" applyNumberFormat="1" applyBorder="1" applyProtection="1">
      <protection locked="0"/>
    </xf>
    <xf numFmtId="2" fontId="0" fillId="0" borderId="9" xfId="0" applyNumberFormat="1" applyBorder="1" applyProtection="1">
      <protection locked="0"/>
    </xf>
    <xf numFmtId="2" fontId="0" fillId="0" borderId="10" xfId="0" applyNumberFormat="1" applyBorder="1" applyProtection="1">
      <protection locked="0"/>
    </xf>
    <xf numFmtId="2" fontId="0" fillId="0" borderId="11" xfId="0" applyNumberFormat="1" applyBorder="1" applyProtection="1">
      <protection locked="0"/>
    </xf>
    <xf numFmtId="2" fontId="0" fillId="0" borderId="12" xfId="0" applyNumberFormat="1" applyBorder="1" applyProtection="1">
      <protection locked="0"/>
    </xf>
    <xf numFmtId="2" fontId="0" fillId="0" borderId="13" xfId="0" applyNumberFormat="1" applyBorder="1" applyProtection="1">
      <protection locked="0"/>
    </xf>
    <xf numFmtId="2" fontId="0" fillId="0" borderId="14" xfId="0" applyNumberFormat="1" applyBorder="1" applyProtection="1">
      <protection locked="0"/>
    </xf>
    <xf numFmtId="2" fontId="3" fillId="0" borderId="2" xfId="0" applyNumberFormat="1" applyFont="1" applyBorder="1" applyAlignment="1" applyProtection="1">
      <alignment horizontal="left" vertical="center"/>
      <protection locked="0"/>
    </xf>
    <xf numFmtId="2" fontId="3" fillId="0" borderId="3" xfId="0" applyNumberFormat="1" applyFont="1" applyBorder="1" applyAlignment="1" applyProtection="1">
      <alignment horizontal="left" vertical="center"/>
      <protection locked="0"/>
    </xf>
    <xf numFmtId="2" fontId="3" fillId="0" borderId="7" xfId="0" applyNumberFormat="1" applyFont="1" applyBorder="1" applyAlignment="1" applyProtection="1">
      <alignment horizontal="left" vertical="center"/>
      <protection locked="0"/>
    </xf>
    <xf numFmtId="2" fontId="3" fillId="0" borderId="8" xfId="0" applyNumberFormat="1" applyFont="1" applyBorder="1" applyAlignment="1" applyProtection="1">
      <alignment horizontal="left" vertical="center"/>
      <protection locked="0"/>
    </xf>
    <xf numFmtId="2" fontId="4" fillId="0" borderId="28" xfId="0" applyNumberFormat="1" applyFont="1" applyBorder="1" applyAlignment="1" applyProtection="1">
      <alignment horizontal="center" vertical="top"/>
      <protection locked="0"/>
    </xf>
    <xf numFmtId="2" fontId="4" fillId="0" borderId="1" xfId="0" applyNumberFormat="1" applyFont="1" applyBorder="1" applyAlignment="1" applyProtection="1">
      <alignment horizontal="center" vertical="top"/>
      <protection locked="0"/>
    </xf>
    <xf numFmtId="2" fontId="4" fillId="0" borderId="29" xfId="0" applyNumberFormat="1" applyFont="1" applyBorder="1" applyAlignment="1" applyProtection="1">
      <alignment horizontal="center" vertical="top"/>
      <protection locked="0"/>
    </xf>
    <xf numFmtId="2" fontId="4" fillId="0" borderId="19" xfId="0" applyNumberFormat="1" applyFont="1" applyBorder="1" applyAlignment="1" applyProtection="1">
      <alignment horizontal="center"/>
      <protection locked="0"/>
    </xf>
    <xf numFmtId="2" fontId="0" fillId="0" borderId="20" xfId="0" applyNumberFormat="1" applyBorder="1" applyAlignment="1" applyProtection="1">
      <alignment horizontal="center"/>
      <protection locked="0"/>
    </xf>
    <xf numFmtId="2" fontId="0" fillId="0" borderId="21" xfId="0" applyNumberFormat="1" applyBorder="1" applyAlignment="1" applyProtection="1">
      <alignment horizontal="center"/>
      <protection locked="0"/>
    </xf>
    <xf numFmtId="2" fontId="0" fillId="0" borderId="25" xfId="0" applyNumberFormat="1" applyBorder="1" applyAlignment="1" applyProtection="1">
      <alignment horizontal="center"/>
      <protection locked="0"/>
    </xf>
    <xf numFmtId="2" fontId="0" fillId="0" borderId="26" xfId="0" applyNumberFormat="1" applyBorder="1" applyAlignment="1" applyProtection="1">
      <alignment horizontal="center"/>
      <protection locked="0"/>
    </xf>
    <xf numFmtId="2" fontId="0" fillId="0" borderId="27" xfId="0" applyNumberFormat="1" applyBorder="1" applyAlignment="1" applyProtection="1">
      <alignment horizontal="center"/>
      <protection locked="0"/>
    </xf>
    <xf numFmtId="2" fontId="0" fillId="0" borderId="2" xfId="0" quotePrefix="1" applyNumberFormat="1" applyBorder="1" applyProtection="1">
      <protection locked="0"/>
    </xf>
    <xf numFmtId="2" fontId="0" fillId="0" borderId="3" xfId="0" quotePrefix="1" applyNumberFormat="1" applyBorder="1" applyProtection="1">
      <protection locked="0"/>
    </xf>
    <xf numFmtId="2" fontId="0" fillId="0" borderId="18" xfId="0" quotePrefix="1" applyNumberFormat="1" applyBorder="1" applyProtection="1">
      <protection locked="0"/>
    </xf>
    <xf numFmtId="2" fontId="0" fillId="0" borderId="25" xfId="0" quotePrefix="1" applyNumberFormat="1" applyBorder="1" applyProtection="1">
      <protection locked="0"/>
    </xf>
    <xf numFmtId="2" fontId="0" fillId="0" borderId="26" xfId="0" quotePrefix="1" applyNumberFormat="1" applyBorder="1" applyProtection="1">
      <protection locked="0"/>
    </xf>
    <xf numFmtId="2" fontId="0" fillId="0" borderId="27" xfId="0" quotePrefix="1" applyNumberFormat="1" applyBorder="1" applyProtection="1">
      <protection locked="0"/>
    </xf>
    <xf numFmtId="2" fontId="4" fillId="0" borderId="22" xfId="0" quotePrefix="1" applyNumberFormat="1" applyFont="1" applyBorder="1" applyProtection="1">
      <protection locked="0"/>
    </xf>
    <xf numFmtId="2" fontId="4" fillId="0" borderId="23" xfId="0" quotePrefix="1" applyNumberFormat="1" applyFont="1" applyBorder="1" applyProtection="1">
      <protection locked="0"/>
    </xf>
    <xf numFmtId="2" fontId="0" fillId="0" borderId="23" xfId="0" applyNumberFormat="1" applyBorder="1" applyProtection="1">
      <protection locked="0"/>
    </xf>
    <xf numFmtId="2" fontId="0" fillId="0" borderId="24" xfId="0" applyNumberFormat="1" applyBorder="1" applyProtection="1">
      <protection locked="0"/>
    </xf>
    <xf numFmtId="2" fontId="3" fillId="0" borderId="15" xfId="0" applyNumberFormat="1" applyFont="1" applyBorder="1" applyAlignment="1" applyProtection="1">
      <alignment horizontal="left"/>
      <protection locked="0"/>
    </xf>
    <xf numFmtId="2" fontId="3" fillId="0" borderId="16" xfId="0" applyNumberFormat="1" applyFont="1" applyBorder="1" applyAlignment="1" applyProtection="1">
      <alignment horizontal="left"/>
      <protection locked="0"/>
    </xf>
    <xf numFmtId="2" fontId="0" fillId="0" borderId="16" xfId="0" applyNumberFormat="1" applyBorder="1" applyAlignment="1" applyProtection="1">
      <alignment horizontal="left"/>
      <protection locked="0"/>
    </xf>
    <xf numFmtId="2" fontId="0" fillId="0" borderId="17" xfId="0" applyNumberFormat="1" applyBorder="1" applyAlignment="1" applyProtection="1">
      <alignment horizontal="left"/>
      <protection locked="0"/>
    </xf>
  </cellXfs>
  <cellStyles count="2">
    <cellStyle name="Euro" xfId="1" xr:uid="{00000000-0005-0000-0000-000000000000}"/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556179</xdr:colOff>
      <xdr:row>30</xdr:row>
      <xdr:rowOff>276226</xdr:rowOff>
    </xdr:from>
    <xdr:to>
      <xdr:col>6</xdr:col>
      <xdr:colOff>895349</xdr:colOff>
      <xdr:row>31</xdr:row>
      <xdr:rowOff>153644</xdr:rowOff>
    </xdr:to>
    <xdr:sp macro="" textlink="">
      <xdr:nvSpPr>
        <xdr:cNvPr id="54892" name="Rectangle 1">
          <a:extLst>
            <a:ext uri="{FF2B5EF4-FFF2-40B4-BE49-F238E27FC236}">
              <a16:creationId xmlns:a16="http://schemas.microsoft.com/office/drawing/2014/main" id="{F15E188C-D12A-4221-9DFD-FA3C06F74F72}"/>
            </a:ext>
          </a:extLst>
        </xdr:cNvPr>
        <xdr:cNvSpPr>
          <a:spLocks noChangeArrowheads="1"/>
        </xdr:cNvSpPr>
      </xdr:nvSpPr>
      <xdr:spPr bwMode="auto">
        <a:xfrm>
          <a:off x="2575479" y="5400676"/>
          <a:ext cx="1510745" cy="2203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0" i="0" baseline="0">
              <a:latin typeface="+mn-lt"/>
              <a:ea typeface="+mn-ea"/>
              <a:cs typeface="+mn-cs"/>
            </a:rPr>
            <a:t>dikte fundering 0,25 m</a:t>
          </a:r>
          <a:endParaRPr lang="nl-NL"/>
        </a:p>
        <a:p>
          <a:endParaRPr lang="nl-NL"/>
        </a:p>
      </xdr:txBody>
    </xdr:sp>
    <xdr:clientData/>
  </xdr:twoCellAnchor>
  <xdr:twoCellAnchor>
    <xdr:from>
      <xdr:col>3</xdr:col>
      <xdr:colOff>352425</xdr:colOff>
      <xdr:row>29</xdr:row>
      <xdr:rowOff>28575</xdr:rowOff>
    </xdr:from>
    <xdr:to>
      <xdr:col>3</xdr:col>
      <xdr:colOff>352425</xdr:colOff>
      <xdr:row>32</xdr:row>
      <xdr:rowOff>19050</xdr:rowOff>
    </xdr:to>
    <xdr:sp macro="" textlink="">
      <xdr:nvSpPr>
        <xdr:cNvPr id="60390" name="Line 2">
          <a:extLst>
            <a:ext uri="{FF2B5EF4-FFF2-40B4-BE49-F238E27FC236}">
              <a16:creationId xmlns:a16="http://schemas.microsoft.com/office/drawing/2014/main" id="{A07DF718-7749-437D-8776-7E777651B07E}"/>
            </a:ext>
          </a:extLst>
        </xdr:cNvPr>
        <xdr:cNvSpPr>
          <a:spLocks noChangeShapeType="1"/>
        </xdr:cNvSpPr>
      </xdr:nvSpPr>
      <xdr:spPr bwMode="auto">
        <a:xfrm>
          <a:off x="1571625" y="4810125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29</xdr:row>
      <xdr:rowOff>9525</xdr:rowOff>
    </xdr:from>
    <xdr:to>
      <xdr:col>16</xdr:col>
      <xdr:colOff>28575</xdr:colOff>
      <xdr:row>32</xdr:row>
      <xdr:rowOff>0</xdr:rowOff>
    </xdr:to>
    <xdr:sp macro="" textlink="">
      <xdr:nvSpPr>
        <xdr:cNvPr id="60391" name="Line 3">
          <a:extLst>
            <a:ext uri="{FF2B5EF4-FFF2-40B4-BE49-F238E27FC236}">
              <a16:creationId xmlns:a16="http://schemas.microsoft.com/office/drawing/2014/main" id="{E24AEAC4-95BB-412F-8C5C-85D74FB071D0}"/>
            </a:ext>
          </a:extLst>
        </xdr:cNvPr>
        <xdr:cNvSpPr>
          <a:spLocks noChangeShapeType="1"/>
        </xdr:cNvSpPr>
      </xdr:nvSpPr>
      <xdr:spPr bwMode="auto">
        <a:xfrm flipH="1">
          <a:off x="9886950" y="4791075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31</xdr:row>
      <xdr:rowOff>333375</xdr:rowOff>
    </xdr:from>
    <xdr:to>
      <xdr:col>16</xdr:col>
      <xdr:colOff>28575</xdr:colOff>
      <xdr:row>32</xdr:row>
      <xdr:rowOff>9525</xdr:rowOff>
    </xdr:to>
    <xdr:sp macro="" textlink="">
      <xdr:nvSpPr>
        <xdr:cNvPr id="60392" name="Line 5">
          <a:extLst>
            <a:ext uri="{FF2B5EF4-FFF2-40B4-BE49-F238E27FC236}">
              <a16:creationId xmlns:a16="http://schemas.microsoft.com/office/drawing/2014/main" id="{0F714FA6-8520-4CEE-8C18-864FBE710417}"/>
            </a:ext>
          </a:extLst>
        </xdr:cNvPr>
        <xdr:cNvSpPr>
          <a:spLocks noChangeShapeType="1"/>
        </xdr:cNvSpPr>
      </xdr:nvSpPr>
      <xdr:spPr bwMode="auto">
        <a:xfrm flipH="1">
          <a:off x="1571625" y="5800725"/>
          <a:ext cx="8315325" cy="190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170793</xdr:colOff>
      <xdr:row>36</xdr:row>
      <xdr:rowOff>269328</xdr:rowOff>
    </xdr:from>
    <xdr:to>
      <xdr:col>11</xdr:col>
      <xdr:colOff>152399</xdr:colOff>
      <xdr:row>36</xdr:row>
      <xdr:rowOff>276225</xdr:rowOff>
    </xdr:to>
    <xdr:sp macro="" textlink="">
      <xdr:nvSpPr>
        <xdr:cNvPr id="60393" name="Line 6">
          <a:extLst>
            <a:ext uri="{FF2B5EF4-FFF2-40B4-BE49-F238E27FC236}">
              <a16:creationId xmlns:a16="http://schemas.microsoft.com/office/drawing/2014/main" id="{ED9C1E67-C2ED-4587-BC51-B0E7C72CBBA3}"/>
            </a:ext>
          </a:extLst>
        </xdr:cNvPr>
        <xdr:cNvSpPr>
          <a:spLocks noChangeShapeType="1"/>
        </xdr:cNvSpPr>
      </xdr:nvSpPr>
      <xdr:spPr bwMode="auto">
        <a:xfrm flipH="1" flipV="1">
          <a:off x="6746327" y="7613431"/>
          <a:ext cx="802727" cy="689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80595</xdr:colOff>
      <xdr:row>35</xdr:row>
      <xdr:rowOff>337037</xdr:rowOff>
    </xdr:from>
    <xdr:to>
      <xdr:col>9</xdr:col>
      <xdr:colOff>186835</xdr:colOff>
      <xdr:row>36</xdr:row>
      <xdr:rowOff>285749</xdr:rowOff>
    </xdr:to>
    <xdr:sp macro="" textlink="">
      <xdr:nvSpPr>
        <xdr:cNvPr id="60394" name="Line 7">
          <a:extLst>
            <a:ext uri="{FF2B5EF4-FFF2-40B4-BE49-F238E27FC236}">
              <a16:creationId xmlns:a16="http://schemas.microsoft.com/office/drawing/2014/main" id="{0FFF5328-E4C7-4461-9F66-4845ED423135}"/>
            </a:ext>
          </a:extLst>
        </xdr:cNvPr>
        <xdr:cNvSpPr>
          <a:spLocks noChangeShapeType="1"/>
        </xdr:cNvSpPr>
      </xdr:nvSpPr>
      <xdr:spPr bwMode="auto">
        <a:xfrm flipH="1" flipV="1">
          <a:off x="6660172" y="7297614"/>
          <a:ext cx="106240" cy="29307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520213</xdr:colOff>
      <xdr:row>33</xdr:row>
      <xdr:rowOff>285751</xdr:rowOff>
    </xdr:from>
    <xdr:to>
      <xdr:col>8</xdr:col>
      <xdr:colOff>506291</xdr:colOff>
      <xdr:row>35</xdr:row>
      <xdr:rowOff>310662</xdr:rowOff>
    </xdr:to>
    <xdr:sp macro="" textlink="">
      <xdr:nvSpPr>
        <xdr:cNvPr id="60395" name="Oval 8">
          <a:extLst>
            <a:ext uri="{FF2B5EF4-FFF2-40B4-BE49-F238E27FC236}">
              <a16:creationId xmlns:a16="http://schemas.microsoft.com/office/drawing/2014/main" id="{E17F7C3B-D79D-42F4-BE63-43F143DBA338}"/>
            </a:ext>
          </a:extLst>
        </xdr:cNvPr>
        <xdr:cNvSpPr>
          <a:spLocks noChangeArrowheads="1"/>
        </xdr:cNvSpPr>
      </xdr:nvSpPr>
      <xdr:spPr bwMode="auto">
        <a:xfrm>
          <a:off x="5810251" y="6557597"/>
          <a:ext cx="704117" cy="713642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583224</xdr:colOff>
      <xdr:row>34</xdr:row>
      <xdr:rowOff>5861</xdr:rowOff>
    </xdr:from>
    <xdr:to>
      <xdr:col>8</xdr:col>
      <xdr:colOff>427160</xdr:colOff>
      <xdr:row>35</xdr:row>
      <xdr:rowOff>226401</xdr:rowOff>
    </xdr:to>
    <xdr:sp macro="" textlink="">
      <xdr:nvSpPr>
        <xdr:cNvPr id="60396" name="Oval 9">
          <a:extLst>
            <a:ext uri="{FF2B5EF4-FFF2-40B4-BE49-F238E27FC236}">
              <a16:creationId xmlns:a16="http://schemas.microsoft.com/office/drawing/2014/main" id="{0D37F343-4D55-4BCC-A16D-66D1C400D93E}"/>
            </a:ext>
          </a:extLst>
        </xdr:cNvPr>
        <xdr:cNvSpPr>
          <a:spLocks noChangeArrowheads="1"/>
        </xdr:cNvSpPr>
      </xdr:nvSpPr>
      <xdr:spPr bwMode="auto">
        <a:xfrm>
          <a:off x="5873262" y="6622073"/>
          <a:ext cx="561975" cy="564905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114300</xdr:colOff>
      <xdr:row>31</xdr:row>
      <xdr:rowOff>28575</xdr:rowOff>
    </xdr:from>
    <xdr:to>
      <xdr:col>10</xdr:col>
      <xdr:colOff>323850</xdr:colOff>
      <xdr:row>32</xdr:row>
      <xdr:rowOff>19050</xdr:rowOff>
    </xdr:to>
    <xdr:sp macro="" textlink="">
      <xdr:nvSpPr>
        <xdr:cNvPr id="60397" name="Line 11">
          <a:extLst>
            <a:ext uri="{FF2B5EF4-FFF2-40B4-BE49-F238E27FC236}">
              <a16:creationId xmlns:a16="http://schemas.microsoft.com/office/drawing/2014/main" id="{AB058636-00E5-420E-AFC6-3101551634D9}"/>
            </a:ext>
          </a:extLst>
        </xdr:cNvPr>
        <xdr:cNvSpPr>
          <a:spLocks noChangeShapeType="1"/>
        </xdr:cNvSpPr>
      </xdr:nvSpPr>
      <xdr:spPr bwMode="auto">
        <a:xfrm>
          <a:off x="6848475" y="5495925"/>
          <a:ext cx="209550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34</xdr:row>
      <xdr:rowOff>323850</xdr:rowOff>
    </xdr:from>
    <xdr:to>
      <xdr:col>7</xdr:col>
      <xdr:colOff>609600</xdr:colOff>
      <xdr:row>35</xdr:row>
      <xdr:rowOff>314325</xdr:rowOff>
    </xdr:to>
    <xdr:sp macro="" textlink="">
      <xdr:nvSpPr>
        <xdr:cNvPr id="60398" name="Line 13">
          <a:extLst>
            <a:ext uri="{FF2B5EF4-FFF2-40B4-BE49-F238E27FC236}">
              <a16:creationId xmlns:a16="http://schemas.microsoft.com/office/drawing/2014/main" id="{863BED69-8EFF-4E94-A4A7-991B433FDEFF}"/>
            </a:ext>
          </a:extLst>
        </xdr:cNvPr>
        <xdr:cNvSpPr>
          <a:spLocks noChangeShapeType="1"/>
        </xdr:cNvSpPr>
      </xdr:nvSpPr>
      <xdr:spPr bwMode="auto">
        <a:xfrm>
          <a:off x="5314950" y="6991350"/>
          <a:ext cx="58102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381000</xdr:colOff>
      <xdr:row>28</xdr:row>
      <xdr:rowOff>295275</xdr:rowOff>
    </xdr:from>
    <xdr:to>
      <xdr:col>11</xdr:col>
      <xdr:colOff>200025</xdr:colOff>
      <xdr:row>28</xdr:row>
      <xdr:rowOff>304800</xdr:rowOff>
    </xdr:to>
    <xdr:sp macro="" textlink="">
      <xdr:nvSpPr>
        <xdr:cNvPr id="60399" name="Line 14">
          <a:extLst>
            <a:ext uri="{FF2B5EF4-FFF2-40B4-BE49-F238E27FC236}">
              <a16:creationId xmlns:a16="http://schemas.microsoft.com/office/drawing/2014/main" id="{70382FD0-CE32-4CB5-8A20-8B753D9216E8}"/>
            </a:ext>
          </a:extLst>
        </xdr:cNvPr>
        <xdr:cNvSpPr>
          <a:spLocks noChangeShapeType="1"/>
        </xdr:cNvSpPr>
      </xdr:nvSpPr>
      <xdr:spPr bwMode="auto">
        <a:xfrm flipH="1" flipV="1">
          <a:off x="1600200" y="4733925"/>
          <a:ext cx="57721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209550</xdr:colOff>
      <xdr:row>28</xdr:row>
      <xdr:rowOff>295275</xdr:rowOff>
    </xdr:from>
    <xdr:to>
      <xdr:col>16</xdr:col>
      <xdr:colOff>66675</xdr:colOff>
      <xdr:row>28</xdr:row>
      <xdr:rowOff>304800</xdr:rowOff>
    </xdr:to>
    <xdr:sp macro="" textlink="">
      <xdr:nvSpPr>
        <xdr:cNvPr id="60400" name="Line 15">
          <a:extLst>
            <a:ext uri="{FF2B5EF4-FFF2-40B4-BE49-F238E27FC236}">
              <a16:creationId xmlns:a16="http://schemas.microsoft.com/office/drawing/2014/main" id="{7980A31B-DA9F-42CC-BB00-7CE6D184BC8B}"/>
            </a:ext>
          </a:extLst>
        </xdr:cNvPr>
        <xdr:cNvSpPr>
          <a:spLocks noChangeShapeType="1"/>
        </xdr:cNvSpPr>
      </xdr:nvSpPr>
      <xdr:spPr bwMode="auto">
        <a:xfrm flipV="1">
          <a:off x="7381875" y="4733925"/>
          <a:ext cx="2543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1428750</xdr:colOff>
      <xdr:row>34</xdr:row>
      <xdr:rowOff>323849</xdr:rowOff>
    </xdr:from>
    <xdr:to>
      <xdr:col>7</xdr:col>
      <xdr:colOff>38098</xdr:colOff>
      <xdr:row>34</xdr:row>
      <xdr:rowOff>323850</xdr:rowOff>
    </xdr:to>
    <xdr:sp macro="" textlink="">
      <xdr:nvSpPr>
        <xdr:cNvPr id="60401" name="Line 16">
          <a:extLst>
            <a:ext uri="{FF2B5EF4-FFF2-40B4-BE49-F238E27FC236}">
              <a16:creationId xmlns:a16="http://schemas.microsoft.com/office/drawing/2014/main" id="{A8CABC19-F3CB-4CD0-9DF4-3FBB4598D849}"/>
            </a:ext>
          </a:extLst>
        </xdr:cNvPr>
        <xdr:cNvSpPr>
          <a:spLocks noChangeShapeType="1"/>
        </xdr:cNvSpPr>
      </xdr:nvSpPr>
      <xdr:spPr bwMode="auto">
        <a:xfrm flipH="1">
          <a:off x="5019675" y="6991349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29</xdr:row>
      <xdr:rowOff>257175</xdr:rowOff>
    </xdr:from>
    <xdr:to>
      <xdr:col>16</xdr:col>
      <xdr:colOff>9525</xdr:colOff>
      <xdr:row>29</xdr:row>
      <xdr:rowOff>266700</xdr:rowOff>
    </xdr:to>
    <xdr:sp macro="" textlink="">
      <xdr:nvSpPr>
        <xdr:cNvPr id="60402" name="Line 18">
          <a:extLst>
            <a:ext uri="{FF2B5EF4-FFF2-40B4-BE49-F238E27FC236}">
              <a16:creationId xmlns:a16="http://schemas.microsoft.com/office/drawing/2014/main" id="{1AA1EE3E-8371-4D56-9CF8-3373B9B7CB02}"/>
            </a:ext>
          </a:extLst>
        </xdr:cNvPr>
        <xdr:cNvSpPr>
          <a:spLocks noChangeShapeType="1"/>
        </xdr:cNvSpPr>
      </xdr:nvSpPr>
      <xdr:spPr bwMode="auto">
        <a:xfrm>
          <a:off x="1571625" y="5038725"/>
          <a:ext cx="8296275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29</xdr:row>
      <xdr:rowOff>19050</xdr:rowOff>
    </xdr:from>
    <xdr:to>
      <xdr:col>3</xdr:col>
      <xdr:colOff>361950</xdr:colOff>
      <xdr:row>29</xdr:row>
      <xdr:rowOff>19050</xdr:rowOff>
    </xdr:to>
    <xdr:sp macro="" textlink="">
      <xdr:nvSpPr>
        <xdr:cNvPr id="60403" name="Line 20">
          <a:extLst>
            <a:ext uri="{FF2B5EF4-FFF2-40B4-BE49-F238E27FC236}">
              <a16:creationId xmlns:a16="http://schemas.microsoft.com/office/drawing/2014/main" id="{969B66F1-3D71-4695-81AD-A7FE01597FF3}"/>
            </a:ext>
          </a:extLst>
        </xdr:cNvPr>
        <xdr:cNvSpPr>
          <a:spLocks noChangeShapeType="1"/>
        </xdr:cNvSpPr>
      </xdr:nvSpPr>
      <xdr:spPr bwMode="auto">
        <a:xfrm flipH="1">
          <a:off x="1228725" y="4800600"/>
          <a:ext cx="35242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152400</xdr:colOff>
      <xdr:row>32</xdr:row>
      <xdr:rowOff>0</xdr:rowOff>
    </xdr:from>
    <xdr:to>
      <xdr:col>12</xdr:col>
      <xdr:colOff>247650</xdr:colOff>
      <xdr:row>36</xdr:row>
      <xdr:rowOff>285750</xdr:rowOff>
    </xdr:to>
    <xdr:sp macro="" textlink="">
      <xdr:nvSpPr>
        <xdr:cNvPr id="60404" name="Line 21">
          <a:extLst>
            <a:ext uri="{FF2B5EF4-FFF2-40B4-BE49-F238E27FC236}">
              <a16:creationId xmlns:a16="http://schemas.microsoft.com/office/drawing/2014/main" id="{67E10331-23B3-40DB-966E-AA9542E0F5B0}"/>
            </a:ext>
          </a:extLst>
        </xdr:cNvPr>
        <xdr:cNvSpPr>
          <a:spLocks noChangeShapeType="1"/>
        </xdr:cNvSpPr>
      </xdr:nvSpPr>
      <xdr:spPr bwMode="auto">
        <a:xfrm flipV="1">
          <a:off x="7324725" y="5810250"/>
          <a:ext cx="638175" cy="16573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88601</xdr:colOff>
      <xdr:row>28</xdr:row>
      <xdr:rowOff>122729</xdr:rowOff>
    </xdr:from>
    <xdr:to>
      <xdr:col>10</xdr:col>
      <xdr:colOff>9836</xdr:colOff>
      <xdr:row>28</xdr:row>
      <xdr:rowOff>291130</xdr:rowOff>
    </xdr:to>
    <xdr:sp macro="" textlink="">
      <xdr:nvSpPr>
        <xdr:cNvPr id="30743" name="Text Box 23">
          <a:extLst>
            <a:ext uri="{FF2B5EF4-FFF2-40B4-BE49-F238E27FC236}">
              <a16:creationId xmlns:a16="http://schemas.microsoft.com/office/drawing/2014/main" id="{8FFC3495-D11D-46E0-A9DF-D1EC93CB613E}"/>
            </a:ext>
          </a:extLst>
        </xdr:cNvPr>
        <xdr:cNvSpPr txBox="1">
          <a:spLocks noChangeArrowheads="1"/>
        </xdr:cNvSpPr>
      </xdr:nvSpPr>
      <xdr:spPr bwMode="auto">
        <a:xfrm>
          <a:off x="4138797" y="4479381"/>
          <a:ext cx="1279582" cy="1684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Breedte cunet</a:t>
          </a:r>
        </a:p>
      </xdr:txBody>
    </xdr:sp>
    <xdr:clientData/>
  </xdr:twoCellAnchor>
  <xdr:twoCellAnchor>
    <xdr:from>
      <xdr:col>8</xdr:col>
      <xdr:colOff>100800</xdr:colOff>
      <xdr:row>30</xdr:row>
      <xdr:rowOff>159439</xdr:rowOff>
    </xdr:from>
    <xdr:to>
      <xdr:col>12</xdr:col>
      <xdr:colOff>143679</xdr:colOff>
      <xdr:row>31</xdr:row>
      <xdr:rowOff>26089</xdr:rowOff>
    </xdr:to>
    <xdr:sp macro="" textlink="">
      <xdr:nvSpPr>
        <xdr:cNvPr id="30744" name="Text Box 24">
          <a:extLst>
            <a:ext uri="{FF2B5EF4-FFF2-40B4-BE49-F238E27FC236}">
              <a16:creationId xmlns:a16="http://schemas.microsoft.com/office/drawing/2014/main" id="{1BF280EB-BC13-4051-ABC3-8CF95D94A4A9}"/>
            </a:ext>
          </a:extLst>
        </xdr:cNvPr>
        <xdr:cNvSpPr txBox="1">
          <a:spLocks noChangeArrowheads="1"/>
        </xdr:cNvSpPr>
      </xdr:nvSpPr>
      <xdr:spPr bwMode="auto">
        <a:xfrm>
          <a:off x="4556843" y="5195265"/>
          <a:ext cx="1815358" cy="206237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Onderzijde fundering</a:t>
          </a:r>
        </a:p>
      </xdr:txBody>
    </xdr:sp>
    <xdr:clientData/>
  </xdr:twoCellAnchor>
  <xdr:twoCellAnchor>
    <xdr:from>
      <xdr:col>5</xdr:col>
      <xdr:colOff>477078</xdr:colOff>
      <xdr:row>34</xdr:row>
      <xdr:rowOff>216590</xdr:rowOff>
    </xdr:from>
    <xdr:to>
      <xdr:col>6</xdr:col>
      <xdr:colOff>1410536</xdr:colOff>
      <xdr:row>35</xdr:row>
      <xdr:rowOff>91168</xdr:rowOff>
    </xdr:to>
    <xdr:sp macro="" textlink="">
      <xdr:nvSpPr>
        <xdr:cNvPr id="30746" name="Text Box 26">
          <a:extLst>
            <a:ext uri="{FF2B5EF4-FFF2-40B4-BE49-F238E27FC236}">
              <a16:creationId xmlns:a16="http://schemas.microsoft.com/office/drawing/2014/main" id="{DA3C2162-7642-47D3-9AB7-4CB2F57AFB05}"/>
            </a:ext>
          </a:extLst>
        </xdr:cNvPr>
        <xdr:cNvSpPr txBox="1">
          <a:spLocks noChangeArrowheads="1"/>
        </xdr:cNvSpPr>
      </xdr:nvSpPr>
      <xdr:spPr bwMode="auto">
        <a:xfrm>
          <a:off x="2896428" y="6884090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1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1)</a:t>
          </a:r>
        </a:p>
      </xdr:txBody>
    </xdr:sp>
    <xdr:clientData/>
  </xdr:twoCellAnchor>
  <xdr:twoCellAnchor editAs="oneCell">
    <xdr:from>
      <xdr:col>2</xdr:col>
      <xdr:colOff>266700</xdr:colOff>
      <xdr:row>3</xdr:row>
      <xdr:rowOff>161925</xdr:rowOff>
    </xdr:from>
    <xdr:to>
      <xdr:col>3</xdr:col>
      <xdr:colOff>76200</xdr:colOff>
      <xdr:row>5</xdr:row>
      <xdr:rowOff>19050</xdr:rowOff>
    </xdr:to>
    <xdr:sp macro="" textlink="">
      <xdr:nvSpPr>
        <xdr:cNvPr id="60409" name="Text Box 28">
          <a:extLst>
            <a:ext uri="{FF2B5EF4-FFF2-40B4-BE49-F238E27FC236}">
              <a16:creationId xmlns:a16="http://schemas.microsoft.com/office/drawing/2014/main" id="{DCB7E86A-D0DB-46CC-81C9-E04FF3E6C24C}"/>
            </a:ext>
          </a:extLst>
        </xdr:cNvPr>
        <xdr:cNvSpPr txBox="1">
          <a:spLocks noChangeArrowheads="1"/>
        </xdr:cNvSpPr>
      </xdr:nvSpPr>
      <xdr:spPr bwMode="auto">
        <a:xfrm>
          <a:off x="1219200" y="65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870667</xdr:colOff>
      <xdr:row>33</xdr:row>
      <xdr:rowOff>117611</xdr:rowOff>
    </xdr:from>
    <xdr:to>
      <xdr:col>6</xdr:col>
      <xdr:colOff>1024558</xdr:colOff>
      <xdr:row>33</xdr:row>
      <xdr:rowOff>287819</xdr:rowOff>
    </xdr:to>
    <xdr:sp macro="" textlink="">
      <xdr:nvSpPr>
        <xdr:cNvPr id="30749" name="Text Box 29">
          <a:extLst>
            <a:ext uri="{FF2B5EF4-FFF2-40B4-BE49-F238E27FC236}">
              <a16:creationId xmlns:a16="http://schemas.microsoft.com/office/drawing/2014/main" id="{23E3DE48-A085-46BD-901A-502A0E965A36}"/>
            </a:ext>
          </a:extLst>
        </xdr:cNvPr>
        <xdr:cNvSpPr txBox="1">
          <a:spLocks noChangeArrowheads="1"/>
        </xdr:cNvSpPr>
      </xdr:nvSpPr>
      <xdr:spPr bwMode="auto">
        <a:xfrm flipH="1">
          <a:off x="3290017" y="6442211"/>
          <a:ext cx="1325466" cy="17020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Talud sleufwand X:1</a:t>
          </a:r>
        </a:p>
      </xdr:txBody>
    </xdr:sp>
    <xdr:clientData/>
  </xdr:twoCellAnchor>
  <xdr:twoCellAnchor>
    <xdr:from>
      <xdr:col>6</xdr:col>
      <xdr:colOff>1028700</xdr:colOff>
      <xdr:row>33</xdr:row>
      <xdr:rowOff>238125</xdr:rowOff>
    </xdr:from>
    <xdr:to>
      <xdr:col>7</xdr:col>
      <xdr:colOff>190500</xdr:colOff>
      <xdr:row>33</xdr:row>
      <xdr:rowOff>285750</xdr:rowOff>
    </xdr:to>
    <xdr:sp macro="" textlink="">
      <xdr:nvSpPr>
        <xdr:cNvPr id="60411" name="Line 30">
          <a:extLst>
            <a:ext uri="{FF2B5EF4-FFF2-40B4-BE49-F238E27FC236}">
              <a16:creationId xmlns:a16="http://schemas.microsoft.com/office/drawing/2014/main" id="{3F8364ED-5847-42B4-9D92-706D48938D73}"/>
            </a:ext>
          </a:extLst>
        </xdr:cNvPr>
        <xdr:cNvSpPr>
          <a:spLocks noChangeShapeType="1"/>
        </xdr:cNvSpPr>
      </xdr:nvSpPr>
      <xdr:spPr bwMode="auto">
        <a:xfrm>
          <a:off x="4619625" y="6562725"/>
          <a:ext cx="857250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95250</xdr:colOff>
      <xdr:row>37</xdr:row>
      <xdr:rowOff>0</xdr:rowOff>
    </xdr:from>
    <xdr:to>
      <xdr:col>11</xdr:col>
      <xdr:colOff>95250</xdr:colOff>
      <xdr:row>37</xdr:row>
      <xdr:rowOff>0</xdr:rowOff>
    </xdr:to>
    <xdr:sp macro="" textlink="">
      <xdr:nvSpPr>
        <xdr:cNvPr id="60412" name="Line 31">
          <a:extLst>
            <a:ext uri="{FF2B5EF4-FFF2-40B4-BE49-F238E27FC236}">
              <a16:creationId xmlns:a16="http://schemas.microsoft.com/office/drawing/2014/main" id="{255BF912-1159-4782-BE50-92A2EA4CBCB4}"/>
            </a:ext>
          </a:extLst>
        </xdr:cNvPr>
        <xdr:cNvSpPr>
          <a:spLocks noChangeShapeType="1"/>
        </xdr:cNvSpPr>
      </xdr:nvSpPr>
      <xdr:spPr bwMode="auto">
        <a:xfrm>
          <a:off x="7267575" y="75247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0</xdr:colOff>
      <xdr:row>52</xdr:row>
      <xdr:rowOff>0</xdr:rowOff>
    </xdr:from>
    <xdr:ext cx="54117" cy="170560"/>
    <xdr:sp macro="" textlink="">
      <xdr:nvSpPr>
        <xdr:cNvPr id="30753" name="Text Box 33">
          <a:extLst>
            <a:ext uri="{FF2B5EF4-FFF2-40B4-BE49-F238E27FC236}">
              <a16:creationId xmlns:a16="http://schemas.microsoft.com/office/drawing/2014/main" id="{69D41E44-F128-4A10-8CC1-EB0BAB3C0623}"/>
            </a:ext>
          </a:extLst>
        </xdr:cNvPr>
        <xdr:cNvSpPr txBox="1">
          <a:spLocks noChangeArrowheads="1"/>
        </xdr:cNvSpPr>
      </xdr:nvSpPr>
      <xdr:spPr bwMode="auto">
        <a:xfrm>
          <a:off x="1219200" y="10820400"/>
          <a:ext cx="54117" cy="1705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twoCellAnchor>
    <xdr:from>
      <xdr:col>5</xdr:col>
      <xdr:colOff>381000</xdr:colOff>
      <xdr:row>31</xdr:row>
      <xdr:rowOff>123825</xdr:rowOff>
    </xdr:from>
    <xdr:to>
      <xdr:col>5</xdr:col>
      <xdr:colOff>381000</xdr:colOff>
      <xdr:row>32</xdr:row>
      <xdr:rowOff>0</xdr:rowOff>
    </xdr:to>
    <xdr:sp macro="" textlink="">
      <xdr:nvSpPr>
        <xdr:cNvPr id="60414" name="Line 34">
          <a:extLst>
            <a:ext uri="{FF2B5EF4-FFF2-40B4-BE49-F238E27FC236}">
              <a16:creationId xmlns:a16="http://schemas.microsoft.com/office/drawing/2014/main" id="{8B204266-8E54-47DC-96CD-58518E8C9782}"/>
            </a:ext>
          </a:extLst>
        </xdr:cNvPr>
        <xdr:cNvSpPr>
          <a:spLocks noChangeShapeType="1"/>
        </xdr:cNvSpPr>
      </xdr:nvSpPr>
      <xdr:spPr bwMode="auto">
        <a:xfrm>
          <a:off x="2628900" y="5591175"/>
          <a:ext cx="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371475</xdr:colOff>
      <xdr:row>30</xdr:row>
      <xdr:rowOff>66675</xdr:rowOff>
    </xdr:from>
    <xdr:to>
      <xdr:col>5</xdr:col>
      <xdr:colOff>381000</xdr:colOff>
      <xdr:row>31</xdr:row>
      <xdr:rowOff>152400</xdr:rowOff>
    </xdr:to>
    <xdr:sp macro="" textlink="">
      <xdr:nvSpPr>
        <xdr:cNvPr id="60415" name="Line 35">
          <a:extLst>
            <a:ext uri="{FF2B5EF4-FFF2-40B4-BE49-F238E27FC236}">
              <a16:creationId xmlns:a16="http://schemas.microsoft.com/office/drawing/2014/main" id="{BA6C434C-C569-4056-9985-F36578B6A68A}"/>
            </a:ext>
          </a:extLst>
        </xdr:cNvPr>
        <xdr:cNvSpPr>
          <a:spLocks noChangeShapeType="1"/>
        </xdr:cNvSpPr>
      </xdr:nvSpPr>
      <xdr:spPr bwMode="auto">
        <a:xfrm flipH="1" flipV="1">
          <a:off x="2619375" y="5191125"/>
          <a:ext cx="9525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133350</xdr:rowOff>
    </xdr:from>
    <xdr:to>
      <xdr:col>11</xdr:col>
      <xdr:colOff>133350</xdr:colOff>
      <xdr:row>34</xdr:row>
      <xdr:rowOff>142875</xdr:rowOff>
    </xdr:to>
    <xdr:sp macro="" textlink="">
      <xdr:nvSpPr>
        <xdr:cNvPr id="61440" name="Line 37">
          <a:extLst>
            <a:ext uri="{FF2B5EF4-FFF2-40B4-BE49-F238E27FC236}">
              <a16:creationId xmlns:a16="http://schemas.microsoft.com/office/drawing/2014/main" id="{F26559AE-70E7-4242-8358-3E1DE5BF9224}"/>
            </a:ext>
          </a:extLst>
        </xdr:cNvPr>
        <xdr:cNvSpPr>
          <a:spLocks noChangeShapeType="1"/>
        </xdr:cNvSpPr>
      </xdr:nvSpPr>
      <xdr:spPr bwMode="auto">
        <a:xfrm flipH="1">
          <a:off x="7172325" y="6629400"/>
          <a:ext cx="133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34</xdr:row>
      <xdr:rowOff>66675</xdr:rowOff>
    </xdr:from>
    <xdr:to>
      <xdr:col>11</xdr:col>
      <xdr:colOff>161925</xdr:colOff>
      <xdr:row>34</xdr:row>
      <xdr:rowOff>200025</xdr:rowOff>
    </xdr:to>
    <xdr:sp macro="" textlink="">
      <xdr:nvSpPr>
        <xdr:cNvPr id="61441" name="Line 38">
          <a:extLst>
            <a:ext uri="{FF2B5EF4-FFF2-40B4-BE49-F238E27FC236}">
              <a16:creationId xmlns:a16="http://schemas.microsoft.com/office/drawing/2014/main" id="{F55EB08E-B17D-4BC6-8313-00B7BB48C9FE}"/>
            </a:ext>
          </a:extLst>
        </xdr:cNvPr>
        <xdr:cNvSpPr>
          <a:spLocks noChangeShapeType="1"/>
        </xdr:cNvSpPr>
      </xdr:nvSpPr>
      <xdr:spPr bwMode="auto">
        <a:xfrm flipV="1">
          <a:off x="7248525" y="6562725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372125</xdr:colOff>
      <xdr:row>33</xdr:row>
      <xdr:rowOff>106860</xdr:rowOff>
    </xdr:from>
    <xdr:to>
      <xdr:col>15</xdr:col>
      <xdr:colOff>745435</xdr:colOff>
      <xdr:row>34</xdr:row>
      <xdr:rowOff>1059</xdr:rowOff>
    </xdr:to>
    <xdr:sp macro="" textlink="">
      <xdr:nvSpPr>
        <xdr:cNvPr id="30760" name="Rectangle 40">
          <a:extLst>
            <a:ext uri="{FF2B5EF4-FFF2-40B4-BE49-F238E27FC236}">
              <a16:creationId xmlns:a16="http://schemas.microsoft.com/office/drawing/2014/main" id="{AFB31CB7-73C1-4E4B-8459-03A3F81AC956}"/>
            </a:ext>
          </a:extLst>
        </xdr:cNvPr>
        <xdr:cNvSpPr>
          <a:spLocks noChangeArrowheads="1"/>
        </xdr:cNvSpPr>
      </xdr:nvSpPr>
      <xdr:spPr bwMode="auto">
        <a:xfrm>
          <a:off x="6600647" y="6161447"/>
          <a:ext cx="1623984" cy="23378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0,30 m breed (veilig profiel) </a:t>
          </a:r>
        </a:p>
      </xdr:txBody>
    </xdr:sp>
    <xdr:clientData/>
  </xdr:twoCellAnchor>
  <xdr:twoCellAnchor>
    <xdr:from>
      <xdr:col>16</xdr:col>
      <xdr:colOff>38100</xdr:colOff>
      <xdr:row>29</xdr:row>
      <xdr:rowOff>19050</xdr:rowOff>
    </xdr:from>
    <xdr:to>
      <xdr:col>16</xdr:col>
      <xdr:colOff>361950</xdr:colOff>
      <xdr:row>29</xdr:row>
      <xdr:rowOff>19050</xdr:rowOff>
    </xdr:to>
    <xdr:sp macro="" textlink="">
      <xdr:nvSpPr>
        <xdr:cNvPr id="61445" name="Line 46">
          <a:extLst>
            <a:ext uri="{FF2B5EF4-FFF2-40B4-BE49-F238E27FC236}">
              <a16:creationId xmlns:a16="http://schemas.microsoft.com/office/drawing/2014/main" id="{D8BC065F-96F0-4D8B-A802-07E86522D7DF}"/>
            </a:ext>
          </a:extLst>
        </xdr:cNvPr>
        <xdr:cNvSpPr>
          <a:spLocks noChangeShapeType="1"/>
        </xdr:cNvSpPr>
      </xdr:nvSpPr>
      <xdr:spPr bwMode="auto">
        <a:xfrm flipH="1">
          <a:off x="9896475" y="4800600"/>
          <a:ext cx="3238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161925</xdr:colOff>
      <xdr:row>33</xdr:row>
      <xdr:rowOff>200025</xdr:rowOff>
    </xdr:from>
    <xdr:to>
      <xdr:col>12</xdr:col>
      <xdr:colOff>381000</xdr:colOff>
      <xdr:row>34</xdr:row>
      <xdr:rowOff>114300</xdr:rowOff>
    </xdr:to>
    <xdr:sp macro="" textlink="">
      <xdr:nvSpPr>
        <xdr:cNvPr id="61446" name="Line 47">
          <a:extLst>
            <a:ext uri="{FF2B5EF4-FFF2-40B4-BE49-F238E27FC236}">
              <a16:creationId xmlns:a16="http://schemas.microsoft.com/office/drawing/2014/main" id="{E75DBF86-A2BA-4EB7-BD4B-F84F71B3DC6D}"/>
            </a:ext>
          </a:extLst>
        </xdr:cNvPr>
        <xdr:cNvSpPr>
          <a:spLocks noChangeShapeType="1"/>
        </xdr:cNvSpPr>
      </xdr:nvSpPr>
      <xdr:spPr bwMode="auto">
        <a:xfrm flipH="1">
          <a:off x="7334250" y="6353175"/>
          <a:ext cx="7620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29</xdr:row>
      <xdr:rowOff>248479</xdr:rowOff>
    </xdr:from>
    <xdr:to>
      <xdr:col>7</xdr:col>
      <xdr:colOff>347869</xdr:colOff>
      <xdr:row>30</xdr:row>
      <xdr:rowOff>66262</xdr:rowOff>
    </xdr:to>
    <xdr:sp macro="" textlink="">
      <xdr:nvSpPr>
        <xdr:cNvPr id="30768" name="Text Box 48">
          <a:extLst>
            <a:ext uri="{FF2B5EF4-FFF2-40B4-BE49-F238E27FC236}">
              <a16:creationId xmlns:a16="http://schemas.microsoft.com/office/drawing/2014/main" id="{A5A12E09-599F-4537-AF8A-14B57D59BFA3}"/>
            </a:ext>
          </a:extLst>
        </xdr:cNvPr>
        <xdr:cNvSpPr txBox="1">
          <a:spLocks noChangeArrowheads="1"/>
        </xdr:cNvSpPr>
      </xdr:nvSpPr>
      <xdr:spPr bwMode="auto">
        <a:xfrm>
          <a:off x="2935357" y="4944718"/>
          <a:ext cx="1462708" cy="15737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straatlaag 0,04 m</a:t>
          </a:r>
        </a:p>
      </xdr:txBody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61448" name="Text Box 50">
          <a:extLst>
            <a:ext uri="{FF2B5EF4-FFF2-40B4-BE49-F238E27FC236}">
              <a16:creationId xmlns:a16="http://schemas.microsoft.com/office/drawing/2014/main" id="{5850ACC8-085D-4E55-985C-36D04303AFD1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61449" name="Text Box 51">
          <a:extLst>
            <a:ext uri="{FF2B5EF4-FFF2-40B4-BE49-F238E27FC236}">
              <a16:creationId xmlns:a16="http://schemas.microsoft.com/office/drawing/2014/main" id="{76A14446-6325-4DCC-875B-0B270ADF27E1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438150</xdr:colOff>
      <xdr:row>34</xdr:row>
      <xdr:rowOff>66675</xdr:rowOff>
    </xdr:from>
    <xdr:to>
      <xdr:col>10</xdr:col>
      <xdr:colOff>438150</xdr:colOff>
      <xdr:row>35</xdr:row>
      <xdr:rowOff>209550</xdr:rowOff>
    </xdr:to>
    <xdr:cxnSp macro="">
      <xdr:nvCxnSpPr>
        <xdr:cNvPr id="61450" name="Rechte verbindingslijn 54">
          <a:extLst>
            <a:ext uri="{FF2B5EF4-FFF2-40B4-BE49-F238E27FC236}">
              <a16:creationId xmlns:a16="http://schemas.microsoft.com/office/drawing/2014/main" id="{73F5258C-E605-4DFE-BB9C-B0E3CF653E35}"/>
            </a:ext>
          </a:extLst>
        </xdr:cNvPr>
        <xdr:cNvCxnSpPr>
          <a:cxnSpLocks noChangeShapeType="1"/>
        </xdr:cNvCxnSpPr>
      </xdr:nvCxnSpPr>
      <xdr:spPr bwMode="auto">
        <a:xfrm flipV="1">
          <a:off x="7172325" y="6562725"/>
          <a:ext cx="0" cy="485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133350</xdr:colOff>
      <xdr:row>34</xdr:row>
      <xdr:rowOff>66675</xdr:rowOff>
    </xdr:from>
    <xdr:to>
      <xdr:col>11</xdr:col>
      <xdr:colOff>133350</xdr:colOff>
      <xdr:row>36</xdr:row>
      <xdr:rowOff>247650</xdr:rowOff>
    </xdr:to>
    <xdr:cxnSp macro="">
      <xdr:nvCxnSpPr>
        <xdr:cNvPr id="61451" name="Rechte verbindingslijn 56">
          <a:extLst>
            <a:ext uri="{FF2B5EF4-FFF2-40B4-BE49-F238E27FC236}">
              <a16:creationId xmlns:a16="http://schemas.microsoft.com/office/drawing/2014/main" id="{9E00986D-E91C-4FDC-BD65-4194A3B69330}"/>
            </a:ext>
          </a:extLst>
        </xdr:cNvPr>
        <xdr:cNvCxnSpPr>
          <a:cxnSpLocks noChangeShapeType="1"/>
        </xdr:cNvCxnSpPr>
      </xdr:nvCxnSpPr>
      <xdr:spPr bwMode="auto">
        <a:xfrm flipH="1" flipV="1">
          <a:off x="7305675" y="6562725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400050</xdr:colOff>
      <xdr:row>34</xdr:row>
      <xdr:rowOff>76200</xdr:rowOff>
    </xdr:from>
    <xdr:to>
      <xdr:col>11</xdr:col>
      <xdr:colOff>38100</xdr:colOff>
      <xdr:row>34</xdr:row>
      <xdr:rowOff>209550</xdr:rowOff>
    </xdr:to>
    <xdr:sp macro="" textlink="">
      <xdr:nvSpPr>
        <xdr:cNvPr id="61452" name="Line 38">
          <a:extLst>
            <a:ext uri="{FF2B5EF4-FFF2-40B4-BE49-F238E27FC236}">
              <a16:creationId xmlns:a16="http://schemas.microsoft.com/office/drawing/2014/main" id="{BA3476FD-4F77-4D5D-BC81-8EA91936395E}"/>
            </a:ext>
          </a:extLst>
        </xdr:cNvPr>
        <xdr:cNvSpPr>
          <a:spLocks noChangeShapeType="1"/>
        </xdr:cNvSpPr>
      </xdr:nvSpPr>
      <xdr:spPr bwMode="auto">
        <a:xfrm flipV="1">
          <a:off x="7134225" y="6572250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441434</xdr:colOff>
      <xdr:row>36</xdr:row>
      <xdr:rowOff>9853</xdr:rowOff>
    </xdr:from>
    <xdr:to>
      <xdr:col>7</xdr:col>
      <xdr:colOff>479534</xdr:colOff>
      <xdr:row>36</xdr:row>
      <xdr:rowOff>179990</xdr:rowOff>
    </xdr:to>
    <xdr:cxnSp macro="">
      <xdr:nvCxnSpPr>
        <xdr:cNvPr id="61453" name="Rechte verbindingslijn 66">
          <a:extLst>
            <a:ext uri="{FF2B5EF4-FFF2-40B4-BE49-F238E27FC236}">
              <a16:creationId xmlns:a16="http://schemas.microsoft.com/office/drawing/2014/main" id="{D497FAB6-E94E-404F-B53E-6930E7356DD6}"/>
            </a:ext>
          </a:extLst>
        </xdr:cNvPr>
        <xdr:cNvCxnSpPr>
          <a:cxnSpLocks noChangeShapeType="1"/>
        </xdr:cNvCxnSpPr>
      </xdr:nvCxnSpPr>
      <xdr:spPr bwMode="auto">
        <a:xfrm flipV="1">
          <a:off x="5729451" y="7353956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505154</xdr:colOff>
      <xdr:row>36</xdr:row>
      <xdr:rowOff>9853</xdr:rowOff>
    </xdr:from>
    <xdr:to>
      <xdr:col>7</xdr:col>
      <xdr:colOff>533729</xdr:colOff>
      <xdr:row>36</xdr:row>
      <xdr:rowOff>179990</xdr:rowOff>
    </xdr:to>
    <xdr:cxnSp macro="">
      <xdr:nvCxnSpPr>
        <xdr:cNvPr id="61454" name="Rechte verbindingslijn 67">
          <a:extLst>
            <a:ext uri="{FF2B5EF4-FFF2-40B4-BE49-F238E27FC236}">
              <a16:creationId xmlns:a16="http://schemas.microsoft.com/office/drawing/2014/main" id="{66DEDE9D-AD6B-48FD-A638-3021C644A378}"/>
            </a:ext>
          </a:extLst>
        </xdr:cNvPr>
        <xdr:cNvCxnSpPr>
          <a:cxnSpLocks noChangeShapeType="1"/>
        </xdr:cNvCxnSpPr>
      </xdr:nvCxnSpPr>
      <xdr:spPr bwMode="auto">
        <a:xfrm flipV="1">
          <a:off x="5793171" y="735395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562960</xdr:colOff>
      <xdr:row>36</xdr:row>
      <xdr:rowOff>16422</xdr:rowOff>
    </xdr:from>
    <xdr:to>
      <xdr:col>7</xdr:col>
      <xdr:colOff>601060</xdr:colOff>
      <xdr:row>36</xdr:row>
      <xdr:rowOff>186559</xdr:rowOff>
    </xdr:to>
    <xdr:cxnSp macro="">
      <xdr:nvCxnSpPr>
        <xdr:cNvPr id="61455" name="Rechte verbindingslijn 68">
          <a:extLst>
            <a:ext uri="{FF2B5EF4-FFF2-40B4-BE49-F238E27FC236}">
              <a16:creationId xmlns:a16="http://schemas.microsoft.com/office/drawing/2014/main" id="{12BED95C-EF16-4B23-B0DA-7754412842CA}"/>
            </a:ext>
          </a:extLst>
        </xdr:cNvPr>
        <xdr:cNvCxnSpPr>
          <a:cxnSpLocks noChangeShapeType="1"/>
        </xdr:cNvCxnSpPr>
      </xdr:nvCxnSpPr>
      <xdr:spPr bwMode="auto">
        <a:xfrm flipV="1">
          <a:off x="5850977" y="7360525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639817</xdr:colOff>
      <xdr:row>36</xdr:row>
      <xdr:rowOff>9853</xdr:rowOff>
    </xdr:from>
    <xdr:to>
      <xdr:col>7</xdr:col>
      <xdr:colOff>668392</xdr:colOff>
      <xdr:row>36</xdr:row>
      <xdr:rowOff>179990</xdr:rowOff>
    </xdr:to>
    <xdr:cxnSp macro="">
      <xdr:nvCxnSpPr>
        <xdr:cNvPr id="61456" name="Rechte verbindingslijn 69">
          <a:extLst>
            <a:ext uri="{FF2B5EF4-FFF2-40B4-BE49-F238E27FC236}">
              <a16:creationId xmlns:a16="http://schemas.microsoft.com/office/drawing/2014/main" id="{9856BF62-9A28-482C-A74B-09ABB7133F81}"/>
            </a:ext>
          </a:extLst>
        </xdr:cNvPr>
        <xdr:cNvCxnSpPr>
          <a:cxnSpLocks noChangeShapeType="1"/>
        </xdr:cNvCxnSpPr>
      </xdr:nvCxnSpPr>
      <xdr:spPr bwMode="auto">
        <a:xfrm flipV="1">
          <a:off x="5927834" y="735395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152400</xdr:colOff>
      <xdr:row>36</xdr:row>
      <xdr:rowOff>285750</xdr:rowOff>
    </xdr:from>
    <xdr:to>
      <xdr:col>9</xdr:col>
      <xdr:colOff>190500</xdr:colOff>
      <xdr:row>37</xdr:row>
      <xdr:rowOff>114300</xdr:rowOff>
    </xdr:to>
    <xdr:cxnSp macro="">
      <xdr:nvCxnSpPr>
        <xdr:cNvPr id="61457" name="Rechte verbindingslijn 70">
          <a:extLst>
            <a:ext uri="{FF2B5EF4-FFF2-40B4-BE49-F238E27FC236}">
              <a16:creationId xmlns:a16="http://schemas.microsoft.com/office/drawing/2014/main" id="{22189C90-8E8F-4E76-A5A7-1F6BCFED1673}"/>
            </a:ext>
          </a:extLst>
        </xdr:cNvPr>
        <xdr:cNvCxnSpPr>
          <a:cxnSpLocks noChangeShapeType="1"/>
        </xdr:cNvCxnSpPr>
      </xdr:nvCxnSpPr>
      <xdr:spPr bwMode="auto">
        <a:xfrm flipV="1">
          <a:off x="6505575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190500</xdr:colOff>
      <xdr:row>36</xdr:row>
      <xdr:rowOff>285750</xdr:rowOff>
    </xdr:from>
    <xdr:to>
      <xdr:col>9</xdr:col>
      <xdr:colOff>228600</xdr:colOff>
      <xdr:row>37</xdr:row>
      <xdr:rowOff>114300</xdr:rowOff>
    </xdr:to>
    <xdr:cxnSp macro="">
      <xdr:nvCxnSpPr>
        <xdr:cNvPr id="61458" name="Rechte verbindingslijn 71">
          <a:extLst>
            <a:ext uri="{FF2B5EF4-FFF2-40B4-BE49-F238E27FC236}">
              <a16:creationId xmlns:a16="http://schemas.microsoft.com/office/drawing/2014/main" id="{EE1D26CD-A09B-44AF-B1AC-B79687984920}"/>
            </a:ext>
          </a:extLst>
        </xdr:cNvPr>
        <xdr:cNvCxnSpPr>
          <a:cxnSpLocks noChangeShapeType="1"/>
        </xdr:cNvCxnSpPr>
      </xdr:nvCxnSpPr>
      <xdr:spPr bwMode="auto">
        <a:xfrm flipV="1">
          <a:off x="6543675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238125</xdr:colOff>
      <xdr:row>36</xdr:row>
      <xdr:rowOff>285750</xdr:rowOff>
    </xdr:from>
    <xdr:to>
      <xdr:col>9</xdr:col>
      <xdr:colOff>266700</xdr:colOff>
      <xdr:row>37</xdr:row>
      <xdr:rowOff>114300</xdr:rowOff>
    </xdr:to>
    <xdr:cxnSp macro="">
      <xdr:nvCxnSpPr>
        <xdr:cNvPr id="61459" name="Rechte verbindingslijn 72">
          <a:extLst>
            <a:ext uri="{FF2B5EF4-FFF2-40B4-BE49-F238E27FC236}">
              <a16:creationId xmlns:a16="http://schemas.microsoft.com/office/drawing/2014/main" id="{4C03E2E1-FD8C-4204-A9B7-9BA61BDF76BB}"/>
            </a:ext>
          </a:extLst>
        </xdr:cNvPr>
        <xdr:cNvCxnSpPr>
          <a:cxnSpLocks noChangeShapeType="1"/>
        </xdr:cNvCxnSpPr>
      </xdr:nvCxnSpPr>
      <xdr:spPr bwMode="auto">
        <a:xfrm flipV="1">
          <a:off x="6591300" y="746760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285750</xdr:colOff>
      <xdr:row>36</xdr:row>
      <xdr:rowOff>285750</xdr:rowOff>
    </xdr:from>
    <xdr:to>
      <xdr:col>9</xdr:col>
      <xdr:colOff>323850</xdr:colOff>
      <xdr:row>37</xdr:row>
      <xdr:rowOff>114300</xdr:rowOff>
    </xdr:to>
    <xdr:cxnSp macro="">
      <xdr:nvCxnSpPr>
        <xdr:cNvPr id="61460" name="Rechte verbindingslijn 73">
          <a:extLst>
            <a:ext uri="{FF2B5EF4-FFF2-40B4-BE49-F238E27FC236}">
              <a16:creationId xmlns:a16="http://schemas.microsoft.com/office/drawing/2014/main" id="{464ADF73-A7DD-49F7-96A9-E7DF45BEC1E4}"/>
            </a:ext>
          </a:extLst>
        </xdr:cNvPr>
        <xdr:cNvCxnSpPr>
          <a:cxnSpLocks noChangeShapeType="1"/>
        </xdr:cNvCxnSpPr>
      </xdr:nvCxnSpPr>
      <xdr:spPr bwMode="auto">
        <a:xfrm flipV="1">
          <a:off x="6638925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333375</xdr:colOff>
      <xdr:row>36</xdr:row>
      <xdr:rowOff>276225</xdr:rowOff>
    </xdr:from>
    <xdr:to>
      <xdr:col>9</xdr:col>
      <xdr:colOff>361950</xdr:colOff>
      <xdr:row>37</xdr:row>
      <xdr:rowOff>104775</xdr:rowOff>
    </xdr:to>
    <xdr:cxnSp macro="">
      <xdr:nvCxnSpPr>
        <xdr:cNvPr id="61461" name="Rechte verbindingslijn 74">
          <a:extLst>
            <a:ext uri="{FF2B5EF4-FFF2-40B4-BE49-F238E27FC236}">
              <a16:creationId xmlns:a16="http://schemas.microsoft.com/office/drawing/2014/main" id="{65C8A980-B753-4103-B762-98BEA0EBC25A}"/>
            </a:ext>
          </a:extLst>
        </xdr:cNvPr>
        <xdr:cNvCxnSpPr>
          <a:cxnSpLocks noChangeShapeType="1"/>
        </xdr:cNvCxnSpPr>
      </xdr:nvCxnSpPr>
      <xdr:spPr bwMode="auto">
        <a:xfrm flipV="1">
          <a:off x="6686550" y="74580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0</xdr:colOff>
      <xdr:row>36</xdr:row>
      <xdr:rowOff>285750</xdr:rowOff>
    </xdr:from>
    <xdr:to>
      <xdr:col>10</xdr:col>
      <xdr:colOff>38100</xdr:colOff>
      <xdr:row>37</xdr:row>
      <xdr:rowOff>104775</xdr:rowOff>
    </xdr:to>
    <xdr:cxnSp macro="">
      <xdr:nvCxnSpPr>
        <xdr:cNvPr id="61462" name="Rechte verbindingslijn 75">
          <a:extLst>
            <a:ext uri="{FF2B5EF4-FFF2-40B4-BE49-F238E27FC236}">
              <a16:creationId xmlns:a16="http://schemas.microsoft.com/office/drawing/2014/main" id="{A33899AC-2452-4DDA-BF62-C974963F94C5}"/>
            </a:ext>
          </a:extLst>
        </xdr:cNvPr>
        <xdr:cNvCxnSpPr>
          <a:cxnSpLocks noChangeShapeType="1"/>
        </xdr:cNvCxnSpPr>
      </xdr:nvCxnSpPr>
      <xdr:spPr bwMode="auto">
        <a:xfrm flipV="1">
          <a:off x="6734175" y="7467600"/>
          <a:ext cx="38100" cy="1619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85725</xdr:colOff>
      <xdr:row>36</xdr:row>
      <xdr:rowOff>285750</xdr:rowOff>
    </xdr:from>
    <xdr:to>
      <xdr:col>10</xdr:col>
      <xdr:colOff>114300</xdr:colOff>
      <xdr:row>37</xdr:row>
      <xdr:rowOff>114300</xdr:rowOff>
    </xdr:to>
    <xdr:cxnSp macro="">
      <xdr:nvCxnSpPr>
        <xdr:cNvPr id="61463" name="Rechte verbindingslijn 77">
          <a:extLst>
            <a:ext uri="{FF2B5EF4-FFF2-40B4-BE49-F238E27FC236}">
              <a16:creationId xmlns:a16="http://schemas.microsoft.com/office/drawing/2014/main" id="{349120F8-8680-41E1-B3F2-F8D1F521B217}"/>
            </a:ext>
          </a:extLst>
        </xdr:cNvPr>
        <xdr:cNvCxnSpPr>
          <a:cxnSpLocks noChangeShapeType="1"/>
        </xdr:cNvCxnSpPr>
      </xdr:nvCxnSpPr>
      <xdr:spPr bwMode="auto">
        <a:xfrm flipV="1">
          <a:off x="6819900" y="746760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133350</xdr:colOff>
      <xdr:row>36</xdr:row>
      <xdr:rowOff>285750</xdr:rowOff>
    </xdr:from>
    <xdr:to>
      <xdr:col>10</xdr:col>
      <xdr:colOff>161925</xdr:colOff>
      <xdr:row>37</xdr:row>
      <xdr:rowOff>114300</xdr:rowOff>
    </xdr:to>
    <xdr:cxnSp macro="">
      <xdr:nvCxnSpPr>
        <xdr:cNvPr id="61464" name="Rechte verbindingslijn 78">
          <a:extLst>
            <a:ext uri="{FF2B5EF4-FFF2-40B4-BE49-F238E27FC236}">
              <a16:creationId xmlns:a16="http://schemas.microsoft.com/office/drawing/2014/main" id="{2F3BDE4A-8F72-454D-95BF-AAF1462CDC76}"/>
            </a:ext>
          </a:extLst>
        </xdr:cNvPr>
        <xdr:cNvCxnSpPr>
          <a:cxnSpLocks noChangeShapeType="1"/>
        </xdr:cNvCxnSpPr>
      </xdr:nvCxnSpPr>
      <xdr:spPr bwMode="auto">
        <a:xfrm flipV="1">
          <a:off x="6867525" y="746760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180975</xdr:colOff>
      <xdr:row>36</xdr:row>
      <xdr:rowOff>285750</xdr:rowOff>
    </xdr:from>
    <xdr:to>
      <xdr:col>10</xdr:col>
      <xdr:colOff>219075</xdr:colOff>
      <xdr:row>37</xdr:row>
      <xdr:rowOff>114300</xdr:rowOff>
    </xdr:to>
    <xdr:cxnSp macro="">
      <xdr:nvCxnSpPr>
        <xdr:cNvPr id="61465" name="Rechte verbindingslijn 79">
          <a:extLst>
            <a:ext uri="{FF2B5EF4-FFF2-40B4-BE49-F238E27FC236}">
              <a16:creationId xmlns:a16="http://schemas.microsoft.com/office/drawing/2014/main" id="{4BF04F04-B034-4CA3-BAB0-7793350D7114}"/>
            </a:ext>
          </a:extLst>
        </xdr:cNvPr>
        <xdr:cNvCxnSpPr>
          <a:cxnSpLocks noChangeShapeType="1"/>
        </xdr:cNvCxnSpPr>
      </xdr:nvCxnSpPr>
      <xdr:spPr bwMode="auto">
        <a:xfrm flipV="1">
          <a:off x="6915150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219075</xdr:colOff>
      <xdr:row>36</xdr:row>
      <xdr:rowOff>285750</xdr:rowOff>
    </xdr:from>
    <xdr:to>
      <xdr:col>10</xdr:col>
      <xdr:colOff>257175</xdr:colOff>
      <xdr:row>37</xdr:row>
      <xdr:rowOff>114300</xdr:rowOff>
    </xdr:to>
    <xdr:cxnSp macro="">
      <xdr:nvCxnSpPr>
        <xdr:cNvPr id="61466" name="Rechte verbindingslijn 80">
          <a:extLst>
            <a:ext uri="{FF2B5EF4-FFF2-40B4-BE49-F238E27FC236}">
              <a16:creationId xmlns:a16="http://schemas.microsoft.com/office/drawing/2014/main" id="{281606C3-6D2D-4320-973F-A3984395A2D4}"/>
            </a:ext>
          </a:extLst>
        </xdr:cNvPr>
        <xdr:cNvCxnSpPr>
          <a:cxnSpLocks noChangeShapeType="1"/>
        </xdr:cNvCxnSpPr>
      </xdr:nvCxnSpPr>
      <xdr:spPr bwMode="auto">
        <a:xfrm flipV="1">
          <a:off x="6953250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257175</xdr:colOff>
      <xdr:row>36</xdr:row>
      <xdr:rowOff>285750</xdr:rowOff>
    </xdr:from>
    <xdr:to>
      <xdr:col>10</xdr:col>
      <xdr:colOff>295275</xdr:colOff>
      <xdr:row>37</xdr:row>
      <xdr:rowOff>114300</xdr:rowOff>
    </xdr:to>
    <xdr:cxnSp macro="">
      <xdr:nvCxnSpPr>
        <xdr:cNvPr id="61467" name="Rechte verbindingslijn 81">
          <a:extLst>
            <a:ext uri="{FF2B5EF4-FFF2-40B4-BE49-F238E27FC236}">
              <a16:creationId xmlns:a16="http://schemas.microsoft.com/office/drawing/2014/main" id="{4831FB36-1FA2-4F07-B145-A9796DBE5F21}"/>
            </a:ext>
          </a:extLst>
        </xdr:cNvPr>
        <xdr:cNvCxnSpPr>
          <a:cxnSpLocks noChangeShapeType="1"/>
        </xdr:cNvCxnSpPr>
      </xdr:nvCxnSpPr>
      <xdr:spPr bwMode="auto">
        <a:xfrm flipV="1">
          <a:off x="6991350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314325</xdr:colOff>
      <xdr:row>36</xdr:row>
      <xdr:rowOff>285750</xdr:rowOff>
    </xdr:from>
    <xdr:to>
      <xdr:col>10</xdr:col>
      <xdr:colOff>342900</xdr:colOff>
      <xdr:row>37</xdr:row>
      <xdr:rowOff>114300</xdr:rowOff>
    </xdr:to>
    <xdr:cxnSp macro="">
      <xdr:nvCxnSpPr>
        <xdr:cNvPr id="61468" name="Rechte verbindingslijn 82">
          <a:extLst>
            <a:ext uri="{FF2B5EF4-FFF2-40B4-BE49-F238E27FC236}">
              <a16:creationId xmlns:a16="http://schemas.microsoft.com/office/drawing/2014/main" id="{13340E57-D1A9-46FF-9192-65FAACC7D891}"/>
            </a:ext>
          </a:extLst>
        </xdr:cNvPr>
        <xdr:cNvCxnSpPr>
          <a:cxnSpLocks noChangeShapeType="1"/>
        </xdr:cNvCxnSpPr>
      </xdr:nvCxnSpPr>
      <xdr:spPr bwMode="auto">
        <a:xfrm flipV="1">
          <a:off x="7048500" y="746760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352425</xdr:colOff>
      <xdr:row>36</xdr:row>
      <xdr:rowOff>285750</xdr:rowOff>
    </xdr:from>
    <xdr:to>
      <xdr:col>10</xdr:col>
      <xdr:colOff>381000</xdr:colOff>
      <xdr:row>37</xdr:row>
      <xdr:rowOff>114300</xdr:rowOff>
    </xdr:to>
    <xdr:cxnSp macro="">
      <xdr:nvCxnSpPr>
        <xdr:cNvPr id="61469" name="Rechte verbindingslijn 83">
          <a:extLst>
            <a:ext uri="{FF2B5EF4-FFF2-40B4-BE49-F238E27FC236}">
              <a16:creationId xmlns:a16="http://schemas.microsoft.com/office/drawing/2014/main" id="{3062AD3C-1414-4975-836D-46FD5984F182}"/>
            </a:ext>
          </a:extLst>
        </xdr:cNvPr>
        <xdr:cNvCxnSpPr>
          <a:cxnSpLocks noChangeShapeType="1"/>
        </xdr:cNvCxnSpPr>
      </xdr:nvCxnSpPr>
      <xdr:spPr bwMode="auto">
        <a:xfrm flipV="1">
          <a:off x="7086600" y="746760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390525</xdr:colOff>
      <xdr:row>36</xdr:row>
      <xdr:rowOff>285750</xdr:rowOff>
    </xdr:from>
    <xdr:to>
      <xdr:col>10</xdr:col>
      <xdr:colOff>428625</xdr:colOff>
      <xdr:row>37</xdr:row>
      <xdr:rowOff>114300</xdr:rowOff>
    </xdr:to>
    <xdr:cxnSp macro="">
      <xdr:nvCxnSpPr>
        <xdr:cNvPr id="61470" name="Rechte verbindingslijn 84">
          <a:extLst>
            <a:ext uri="{FF2B5EF4-FFF2-40B4-BE49-F238E27FC236}">
              <a16:creationId xmlns:a16="http://schemas.microsoft.com/office/drawing/2014/main" id="{D3FD69BC-C797-4FA6-BE60-2A15AA5DE186}"/>
            </a:ext>
          </a:extLst>
        </xdr:cNvPr>
        <xdr:cNvCxnSpPr>
          <a:cxnSpLocks noChangeShapeType="1"/>
        </xdr:cNvCxnSpPr>
      </xdr:nvCxnSpPr>
      <xdr:spPr bwMode="auto">
        <a:xfrm flipV="1">
          <a:off x="7124700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438150</xdr:colOff>
      <xdr:row>36</xdr:row>
      <xdr:rowOff>285750</xdr:rowOff>
    </xdr:from>
    <xdr:to>
      <xdr:col>11</xdr:col>
      <xdr:colOff>28575</xdr:colOff>
      <xdr:row>37</xdr:row>
      <xdr:rowOff>114300</xdr:rowOff>
    </xdr:to>
    <xdr:cxnSp macro="">
      <xdr:nvCxnSpPr>
        <xdr:cNvPr id="61471" name="Rechte verbindingslijn 85">
          <a:extLst>
            <a:ext uri="{FF2B5EF4-FFF2-40B4-BE49-F238E27FC236}">
              <a16:creationId xmlns:a16="http://schemas.microsoft.com/office/drawing/2014/main" id="{C731B7FC-B15B-4844-AEA0-48781D2B502D}"/>
            </a:ext>
          </a:extLst>
        </xdr:cNvPr>
        <xdr:cNvCxnSpPr>
          <a:cxnSpLocks noChangeShapeType="1"/>
        </xdr:cNvCxnSpPr>
      </xdr:nvCxnSpPr>
      <xdr:spPr bwMode="auto">
        <a:xfrm flipV="1">
          <a:off x="7172325" y="746760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38100</xdr:colOff>
      <xdr:row>36</xdr:row>
      <xdr:rowOff>285750</xdr:rowOff>
    </xdr:from>
    <xdr:to>
      <xdr:col>11</xdr:col>
      <xdr:colOff>66675</xdr:colOff>
      <xdr:row>37</xdr:row>
      <xdr:rowOff>114300</xdr:rowOff>
    </xdr:to>
    <xdr:cxnSp macro="">
      <xdr:nvCxnSpPr>
        <xdr:cNvPr id="61472" name="Rechte verbindingslijn 86">
          <a:extLst>
            <a:ext uri="{FF2B5EF4-FFF2-40B4-BE49-F238E27FC236}">
              <a16:creationId xmlns:a16="http://schemas.microsoft.com/office/drawing/2014/main" id="{A53751D0-51BE-4F85-8937-94E35C70A64E}"/>
            </a:ext>
          </a:extLst>
        </xdr:cNvPr>
        <xdr:cNvCxnSpPr>
          <a:cxnSpLocks noChangeShapeType="1"/>
        </xdr:cNvCxnSpPr>
      </xdr:nvCxnSpPr>
      <xdr:spPr bwMode="auto">
        <a:xfrm flipV="1">
          <a:off x="7210425" y="746760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92766</xdr:colOff>
      <xdr:row>36</xdr:row>
      <xdr:rowOff>292790</xdr:rowOff>
    </xdr:from>
    <xdr:to>
      <xdr:col>11</xdr:col>
      <xdr:colOff>121341</xdr:colOff>
      <xdr:row>37</xdr:row>
      <xdr:rowOff>121340</xdr:rowOff>
    </xdr:to>
    <xdr:cxnSp macro="">
      <xdr:nvCxnSpPr>
        <xdr:cNvPr id="61473" name="Rechte verbindingslijn 87">
          <a:extLst>
            <a:ext uri="{FF2B5EF4-FFF2-40B4-BE49-F238E27FC236}">
              <a16:creationId xmlns:a16="http://schemas.microsoft.com/office/drawing/2014/main" id="{9C43ABCB-42D5-47B5-91E9-5A515CD456E5}"/>
            </a:ext>
          </a:extLst>
        </xdr:cNvPr>
        <xdr:cNvCxnSpPr>
          <a:cxnSpLocks noChangeShapeType="1"/>
        </xdr:cNvCxnSpPr>
      </xdr:nvCxnSpPr>
      <xdr:spPr bwMode="auto">
        <a:xfrm flipV="1">
          <a:off x="7489136" y="7689160"/>
          <a:ext cx="28575" cy="168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47625</xdr:colOff>
      <xdr:row>36</xdr:row>
      <xdr:rowOff>285750</xdr:rowOff>
    </xdr:from>
    <xdr:to>
      <xdr:col>10</xdr:col>
      <xdr:colOff>85725</xdr:colOff>
      <xdr:row>37</xdr:row>
      <xdr:rowOff>114300</xdr:rowOff>
    </xdr:to>
    <xdr:cxnSp macro="">
      <xdr:nvCxnSpPr>
        <xdr:cNvPr id="61474" name="Rechte verbindingslijn 66">
          <a:extLst>
            <a:ext uri="{FF2B5EF4-FFF2-40B4-BE49-F238E27FC236}">
              <a16:creationId xmlns:a16="http://schemas.microsoft.com/office/drawing/2014/main" id="{09D6E4CE-E27F-4056-BDA9-546FA3DA9988}"/>
            </a:ext>
          </a:extLst>
        </xdr:cNvPr>
        <xdr:cNvCxnSpPr>
          <a:cxnSpLocks noChangeShapeType="1"/>
        </xdr:cNvCxnSpPr>
      </xdr:nvCxnSpPr>
      <xdr:spPr bwMode="auto">
        <a:xfrm flipV="1">
          <a:off x="6781800" y="7467600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165651</xdr:colOff>
      <xdr:row>29</xdr:row>
      <xdr:rowOff>57977</xdr:rowOff>
    </xdr:from>
    <xdr:to>
      <xdr:col>10</xdr:col>
      <xdr:colOff>223630</xdr:colOff>
      <xdr:row>29</xdr:row>
      <xdr:rowOff>223630</xdr:rowOff>
    </xdr:to>
    <xdr:sp macro="" textlink="">
      <xdr:nvSpPr>
        <xdr:cNvPr id="83" name="Text Box 48">
          <a:extLst>
            <a:ext uri="{FF2B5EF4-FFF2-40B4-BE49-F238E27FC236}">
              <a16:creationId xmlns:a16="http://schemas.microsoft.com/office/drawing/2014/main" id="{DF2E9047-0A31-4345-881A-F4F1F4574BA1}"/>
            </a:ext>
          </a:extLst>
        </xdr:cNvPr>
        <xdr:cNvSpPr txBox="1">
          <a:spLocks noChangeArrowheads="1"/>
        </xdr:cNvSpPr>
      </xdr:nvSpPr>
      <xdr:spPr bwMode="auto">
        <a:xfrm>
          <a:off x="4215847" y="4754216"/>
          <a:ext cx="1416326" cy="16565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bestrating 0,08 m</a:t>
          </a:r>
        </a:p>
      </xdr:txBody>
    </xdr:sp>
    <xdr:clientData/>
  </xdr:twoCellAnchor>
  <xdr:twoCellAnchor>
    <xdr:from>
      <xdr:col>3</xdr:col>
      <xdr:colOff>361950</xdr:colOff>
      <xdr:row>29</xdr:row>
      <xdr:rowOff>38100</xdr:rowOff>
    </xdr:from>
    <xdr:to>
      <xdr:col>16</xdr:col>
      <xdr:colOff>19050</xdr:colOff>
      <xdr:row>29</xdr:row>
      <xdr:rowOff>47625</xdr:rowOff>
    </xdr:to>
    <xdr:sp macro="" textlink="">
      <xdr:nvSpPr>
        <xdr:cNvPr id="61476" name="Line 18">
          <a:extLst>
            <a:ext uri="{FF2B5EF4-FFF2-40B4-BE49-F238E27FC236}">
              <a16:creationId xmlns:a16="http://schemas.microsoft.com/office/drawing/2014/main" id="{556491A1-67CD-463B-8F3A-ED12E2C162BC}"/>
            </a:ext>
          </a:extLst>
        </xdr:cNvPr>
        <xdr:cNvSpPr>
          <a:spLocks noChangeShapeType="1"/>
        </xdr:cNvSpPr>
      </xdr:nvSpPr>
      <xdr:spPr bwMode="auto">
        <a:xfrm>
          <a:off x="1581150" y="4819650"/>
          <a:ext cx="8296275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30</xdr:row>
      <xdr:rowOff>76200</xdr:rowOff>
    </xdr:from>
    <xdr:to>
      <xdr:col>16</xdr:col>
      <xdr:colOff>19050</xdr:colOff>
      <xdr:row>30</xdr:row>
      <xdr:rowOff>85725</xdr:rowOff>
    </xdr:to>
    <xdr:sp macro="" textlink="">
      <xdr:nvSpPr>
        <xdr:cNvPr id="61477" name="Line 18">
          <a:extLst>
            <a:ext uri="{FF2B5EF4-FFF2-40B4-BE49-F238E27FC236}">
              <a16:creationId xmlns:a16="http://schemas.microsoft.com/office/drawing/2014/main" id="{FB4FEF87-929C-4732-839D-2ED4AE8DD348}"/>
            </a:ext>
          </a:extLst>
        </xdr:cNvPr>
        <xdr:cNvSpPr>
          <a:spLocks noChangeShapeType="1"/>
        </xdr:cNvSpPr>
      </xdr:nvSpPr>
      <xdr:spPr bwMode="auto">
        <a:xfrm>
          <a:off x="1581150" y="5200650"/>
          <a:ext cx="8296275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295604</xdr:colOff>
      <xdr:row>31</xdr:row>
      <xdr:rowOff>333375</xdr:rowOff>
    </xdr:from>
    <xdr:to>
      <xdr:col>8</xdr:col>
      <xdr:colOff>428625</xdr:colOff>
      <xdr:row>34</xdr:row>
      <xdr:rowOff>236483</xdr:rowOff>
    </xdr:to>
    <xdr:cxnSp macro="">
      <xdr:nvCxnSpPr>
        <xdr:cNvPr id="61478" name="Rechte verbindingslijn 90">
          <a:extLst>
            <a:ext uri="{FF2B5EF4-FFF2-40B4-BE49-F238E27FC236}">
              <a16:creationId xmlns:a16="http://schemas.microsoft.com/office/drawing/2014/main" id="{12990CF0-F7B8-4AAF-9681-07D771A9D8FC}"/>
            </a:ext>
          </a:extLst>
        </xdr:cNvPr>
        <xdr:cNvCxnSpPr>
          <a:cxnSpLocks noChangeShapeType="1"/>
        </xdr:cNvCxnSpPr>
      </xdr:nvCxnSpPr>
      <xdr:spPr bwMode="auto">
        <a:xfrm flipV="1">
          <a:off x="5583621" y="5969547"/>
          <a:ext cx="849038" cy="92786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108716</xdr:colOff>
      <xdr:row>32</xdr:row>
      <xdr:rowOff>0</xdr:rowOff>
    </xdr:from>
    <xdr:to>
      <xdr:col>9</xdr:col>
      <xdr:colOff>98535</xdr:colOff>
      <xdr:row>33</xdr:row>
      <xdr:rowOff>295604</xdr:rowOff>
    </xdr:to>
    <xdr:cxnSp macro="">
      <xdr:nvCxnSpPr>
        <xdr:cNvPr id="61479" name="Rechte verbindingslijn 91">
          <a:extLst>
            <a:ext uri="{FF2B5EF4-FFF2-40B4-BE49-F238E27FC236}">
              <a16:creationId xmlns:a16="http://schemas.microsoft.com/office/drawing/2014/main" id="{C1CD81CA-3C1E-4BBD-94B9-AEFA4232D54C}"/>
            </a:ext>
          </a:extLst>
        </xdr:cNvPr>
        <xdr:cNvCxnSpPr>
          <a:cxnSpLocks noChangeShapeType="1"/>
        </xdr:cNvCxnSpPr>
      </xdr:nvCxnSpPr>
      <xdr:spPr bwMode="auto">
        <a:xfrm flipV="1">
          <a:off x="6112750" y="5977759"/>
          <a:ext cx="561319" cy="63719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354724</xdr:colOff>
      <xdr:row>32</xdr:row>
      <xdr:rowOff>13138</xdr:rowOff>
    </xdr:from>
    <xdr:to>
      <xdr:col>9</xdr:col>
      <xdr:colOff>374431</xdr:colOff>
      <xdr:row>34</xdr:row>
      <xdr:rowOff>6569</xdr:rowOff>
    </xdr:to>
    <xdr:cxnSp macro="">
      <xdr:nvCxnSpPr>
        <xdr:cNvPr id="61480" name="Rechte verbindingslijn 93">
          <a:extLst>
            <a:ext uri="{FF2B5EF4-FFF2-40B4-BE49-F238E27FC236}">
              <a16:creationId xmlns:a16="http://schemas.microsoft.com/office/drawing/2014/main" id="{148B5221-60DB-4B20-8143-A42980E5E7BA}"/>
            </a:ext>
          </a:extLst>
        </xdr:cNvPr>
        <xdr:cNvCxnSpPr>
          <a:cxnSpLocks noChangeShapeType="1"/>
        </xdr:cNvCxnSpPr>
      </xdr:nvCxnSpPr>
      <xdr:spPr bwMode="auto">
        <a:xfrm flipV="1">
          <a:off x="6358758" y="5990897"/>
          <a:ext cx="591207" cy="67660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472966</xdr:colOff>
      <xdr:row>32</xdr:row>
      <xdr:rowOff>19051</xdr:rowOff>
    </xdr:from>
    <xdr:to>
      <xdr:col>10</xdr:col>
      <xdr:colOff>219075</xdr:colOff>
      <xdr:row>34</xdr:row>
      <xdr:rowOff>170793</xdr:rowOff>
    </xdr:to>
    <xdr:cxnSp macro="">
      <xdr:nvCxnSpPr>
        <xdr:cNvPr id="61481" name="Rechte verbindingslijn 96">
          <a:extLst>
            <a:ext uri="{FF2B5EF4-FFF2-40B4-BE49-F238E27FC236}">
              <a16:creationId xmlns:a16="http://schemas.microsoft.com/office/drawing/2014/main" id="{842646E8-9098-4B5E-A2E3-4F7DA3616CE4}"/>
            </a:ext>
          </a:extLst>
        </xdr:cNvPr>
        <xdr:cNvCxnSpPr>
          <a:cxnSpLocks noChangeShapeType="1"/>
        </xdr:cNvCxnSpPr>
      </xdr:nvCxnSpPr>
      <xdr:spPr bwMode="auto">
        <a:xfrm flipV="1">
          <a:off x="6477000" y="5996810"/>
          <a:ext cx="698609" cy="83491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308742</xdr:colOff>
      <xdr:row>31</xdr:row>
      <xdr:rowOff>333375</xdr:rowOff>
    </xdr:from>
    <xdr:to>
      <xdr:col>11</xdr:col>
      <xdr:colOff>47625</xdr:colOff>
      <xdr:row>35</xdr:row>
      <xdr:rowOff>328449</xdr:rowOff>
    </xdr:to>
    <xdr:cxnSp macro="">
      <xdr:nvCxnSpPr>
        <xdr:cNvPr id="61482" name="Rechte verbindingslijn 98">
          <a:extLst>
            <a:ext uri="{FF2B5EF4-FFF2-40B4-BE49-F238E27FC236}">
              <a16:creationId xmlns:a16="http://schemas.microsoft.com/office/drawing/2014/main" id="{0EF3286E-DE91-4F3F-AC18-57B716F91742}"/>
            </a:ext>
          </a:extLst>
        </xdr:cNvPr>
        <xdr:cNvCxnSpPr>
          <a:cxnSpLocks noChangeShapeType="1"/>
        </xdr:cNvCxnSpPr>
      </xdr:nvCxnSpPr>
      <xdr:spPr bwMode="auto">
        <a:xfrm flipV="1">
          <a:off x="6312776" y="5969547"/>
          <a:ext cx="1131504" cy="1361419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518949</xdr:colOff>
      <xdr:row>32</xdr:row>
      <xdr:rowOff>8540</xdr:rowOff>
    </xdr:from>
    <xdr:to>
      <xdr:col>11</xdr:col>
      <xdr:colOff>337645</xdr:colOff>
      <xdr:row>35</xdr:row>
      <xdr:rowOff>335017</xdr:rowOff>
    </xdr:to>
    <xdr:cxnSp macro="">
      <xdr:nvCxnSpPr>
        <xdr:cNvPr id="61483" name="Rechte verbindingslijn 100">
          <a:extLst>
            <a:ext uri="{FF2B5EF4-FFF2-40B4-BE49-F238E27FC236}">
              <a16:creationId xmlns:a16="http://schemas.microsoft.com/office/drawing/2014/main" id="{5962A196-25BB-4AD3-8151-F89388D60DA5}"/>
            </a:ext>
          </a:extLst>
        </xdr:cNvPr>
        <xdr:cNvCxnSpPr>
          <a:cxnSpLocks noChangeShapeType="1"/>
        </xdr:cNvCxnSpPr>
      </xdr:nvCxnSpPr>
      <xdr:spPr bwMode="auto">
        <a:xfrm flipV="1">
          <a:off x="6522983" y="5986299"/>
          <a:ext cx="1211317" cy="135123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354606</xdr:colOff>
      <xdr:row>32</xdr:row>
      <xdr:rowOff>19051</xdr:rowOff>
    </xdr:from>
    <xdr:to>
      <xdr:col>12</xdr:col>
      <xdr:colOff>114300</xdr:colOff>
      <xdr:row>35</xdr:row>
      <xdr:rowOff>162733</xdr:rowOff>
    </xdr:to>
    <xdr:cxnSp macro="">
      <xdr:nvCxnSpPr>
        <xdr:cNvPr id="61484" name="Rechte verbindingslijn 102">
          <a:extLst>
            <a:ext uri="{FF2B5EF4-FFF2-40B4-BE49-F238E27FC236}">
              <a16:creationId xmlns:a16="http://schemas.microsoft.com/office/drawing/2014/main" id="{447450A2-1FBB-43A8-863D-3EE6839FE0B1}"/>
            </a:ext>
          </a:extLst>
        </xdr:cNvPr>
        <xdr:cNvCxnSpPr>
          <a:cxnSpLocks noChangeShapeType="1"/>
          <a:stCxn id="88" idx="1"/>
        </xdr:cNvCxnSpPr>
      </xdr:nvCxnSpPr>
      <xdr:spPr bwMode="auto">
        <a:xfrm flipV="1">
          <a:off x="6930140" y="5996810"/>
          <a:ext cx="1126039" cy="116844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308742</xdr:colOff>
      <xdr:row>32</xdr:row>
      <xdr:rowOff>321879</xdr:rowOff>
    </xdr:from>
    <xdr:to>
      <xdr:col>12</xdr:col>
      <xdr:colOff>118242</xdr:colOff>
      <xdr:row>35</xdr:row>
      <xdr:rowOff>124812</xdr:rowOff>
    </xdr:to>
    <xdr:cxnSp macro="">
      <xdr:nvCxnSpPr>
        <xdr:cNvPr id="61485" name="Rechte verbindingslijn 105">
          <a:extLst>
            <a:ext uri="{FF2B5EF4-FFF2-40B4-BE49-F238E27FC236}">
              <a16:creationId xmlns:a16="http://schemas.microsoft.com/office/drawing/2014/main" id="{8DF5BAB8-023B-4140-A9F4-AD872902E47B}"/>
            </a:ext>
          </a:extLst>
        </xdr:cNvPr>
        <xdr:cNvCxnSpPr>
          <a:cxnSpLocks noChangeShapeType="1"/>
        </xdr:cNvCxnSpPr>
      </xdr:nvCxnSpPr>
      <xdr:spPr bwMode="auto">
        <a:xfrm flipV="1">
          <a:off x="7265276" y="6299638"/>
          <a:ext cx="794845" cy="82769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426983</xdr:colOff>
      <xdr:row>34</xdr:row>
      <xdr:rowOff>137948</xdr:rowOff>
    </xdr:from>
    <xdr:to>
      <xdr:col>11</xdr:col>
      <xdr:colOff>479535</xdr:colOff>
      <xdr:row>35</xdr:row>
      <xdr:rowOff>295604</xdr:rowOff>
    </xdr:to>
    <xdr:cxnSp macro="">
      <xdr:nvCxnSpPr>
        <xdr:cNvPr id="61486" name="Rechte verbindingslijn 107">
          <a:extLst>
            <a:ext uri="{FF2B5EF4-FFF2-40B4-BE49-F238E27FC236}">
              <a16:creationId xmlns:a16="http://schemas.microsoft.com/office/drawing/2014/main" id="{20631CFC-5C21-43B9-8727-25007B5D7266}"/>
            </a:ext>
          </a:extLst>
        </xdr:cNvPr>
        <xdr:cNvCxnSpPr>
          <a:cxnSpLocks noChangeShapeType="1"/>
        </xdr:cNvCxnSpPr>
      </xdr:nvCxnSpPr>
      <xdr:spPr bwMode="auto">
        <a:xfrm flipV="1">
          <a:off x="7383517" y="6798879"/>
          <a:ext cx="492673" cy="49924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341586</xdr:colOff>
      <xdr:row>35</xdr:row>
      <xdr:rowOff>223345</xdr:rowOff>
    </xdr:from>
    <xdr:to>
      <xdr:col>11</xdr:col>
      <xdr:colOff>315310</xdr:colOff>
      <xdr:row>36</xdr:row>
      <xdr:rowOff>269328</xdr:rowOff>
    </xdr:to>
    <xdr:cxnSp macro="">
      <xdr:nvCxnSpPr>
        <xdr:cNvPr id="61487" name="Rechte verbindingslijn 109">
          <a:extLst>
            <a:ext uri="{FF2B5EF4-FFF2-40B4-BE49-F238E27FC236}">
              <a16:creationId xmlns:a16="http://schemas.microsoft.com/office/drawing/2014/main" id="{2BA40BE4-C3CB-41DA-8903-BB09C38234BB}"/>
            </a:ext>
          </a:extLst>
        </xdr:cNvPr>
        <xdr:cNvCxnSpPr>
          <a:cxnSpLocks noChangeShapeType="1"/>
        </xdr:cNvCxnSpPr>
      </xdr:nvCxnSpPr>
      <xdr:spPr bwMode="auto">
        <a:xfrm flipV="1">
          <a:off x="7298120" y="7225862"/>
          <a:ext cx="413845" cy="387569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426983</xdr:colOff>
      <xdr:row>35</xdr:row>
      <xdr:rowOff>164225</xdr:rowOff>
    </xdr:from>
    <xdr:to>
      <xdr:col>7</xdr:col>
      <xdr:colOff>591206</xdr:colOff>
      <xdr:row>36</xdr:row>
      <xdr:rowOff>2</xdr:rowOff>
    </xdr:to>
    <xdr:cxnSp macro="">
      <xdr:nvCxnSpPr>
        <xdr:cNvPr id="61488" name="Rechte verbindingslijn 111">
          <a:extLst>
            <a:ext uri="{FF2B5EF4-FFF2-40B4-BE49-F238E27FC236}">
              <a16:creationId xmlns:a16="http://schemas.microsoft.com/office/drawing/2014/main" id="{12F8BFF8-D280-4A75-95ED-913FA9F15124}"/>
            </a:ext>
          </a:extLst>
        </xdr:cNvPr>
        <xdr:cNvCxnSpPr>
          <a:cxnSpLocks noChangeShapeType="1"/>
        </xdr:cNvCxnSpPr>
      </xdr:nvCxnSpPr>
      <xdr:spPr bwMode="auto">
        <a:xfrm flipV="1">
          <a:off x="5715000" y="7166742"/>
          <a:ext cx="164223" cy="17736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125186</xdr:colOff>
      <xdr:row>35</xdr:row>
      <xdr:rowOff>250279</xdr:rowOff>
    </xdr:from>
    <xdr:to>
      <xdr:col>9</xdr:col>
      <xdr:colOff>290301</xdr:colOff>
      <xdr:row>36</xdr:row>
      <xdr:rowOff>76200</xdr:rowOff>
    </xdr:to>
    <xdr:cxnSp macro="">
      <xdr:nvCxnSpPr>
        <xdr:cNvPr id="61489" name="Rechte verbindingslijn 112">
          <a:extLst>
            <a:ext uri="{FF2B5EF4-FFF2-40B4-BE49-F238E27FC236}">
              <a16:creationId xmlns:a16="http://schemas.microsoft.com/office/drawing/2014/main" id="{A123324A-4EF4-457D-9508-639D8D045099}"/>
            </a:ext>
          </a:extLst>
        </xdr:cNvPr>
        <xdr:cNvCxnSpPr>
          <a:cxnSpLocks noChangeShapeType="1"/>
        </xdr:cNvCxnSpPr>
      </xdr:nvCxnSpPr>
      <xdr:spPr bwMode="auto">
        <a:xfrm flipV="1">
          <a:off x="6700157" y="7320550"/>
          <a:ext cx="165115" cy="16882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178347</xdr:colOff>
      <xdr:row>36</xdr:row>
      <xdr:rowOff>118241</xdr:rowOff>
    </xdr:from>
    <xdr:to>
      <xdr:col>9</xdr:col>
      <xdr:colOff>302173</xdr:colOff>
      <xdr:row>36</xdr:row>
      <xdr:rowOff>246994</xdr:rowOff>
    </xdr:to>
    <xdr:cxnSp macro="">
      <xdr:nvCxnSpPr>
        <xdr:cNvPr id="61490" name="Rechte verbindingslijn 114">
          <a:extLst>
            <a:ext uri="{FF2B5EF4-FFF2-40B4-BE49-F238E27FC236}">
              <a16:creationId xmlns:a16="http://schemas.microsoft.com/office/drawing/2014/main" id="{A2026DF1-5CCD-4A05-8C21-50DD09AF7D96}"/>
            </a:ext>
          </a:extLst>
        </xdr:cNvPr>
        <xdr:cNvCxnSpPr>
          <a:cxnSpLocks noChangeShapeType="1"/>
        </xdr:cNvCxnSpPr>
      </xdr:nvCxnSpPr>
      <xdr:spPr bwMode="auto">
        <a:xfrm flipV="1">
          <a:off x="6753881" y="7462344"/>
          <a:ext cx="123826" cy="12875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210207</xdr:colOff>
      <xdr:row>31</xdr:row>
      <xdr:rowOff>335019</xdr:rowOff>
    </xdr:from>
    <xdr:to>
      <xdr:col>8</xdr:col>
      <xdr:colOff>173749</xdr:colOff>
      <xdr:row>34</xdr:row>
      <xdr:rowOff>39414</xdr:rowOff>
    </xdr:to>
    <xdr:cxnSp macro="">
      <xdr:nvCxnSpPr>
        <xdr:cNvPr id="61491" name="Rechte verbindingslijn 125">
          <a:extLst>
            <a:ext uri="{FF2B5EF4-FFF2-40B4-BE49-F238E27FC236}">
              <a16:creationId xmlns:a16="http://schemas.microsoft.com/office/drawing/2014/main" id="{56F59C1F-8865-4035-99CE-D104A0EB63E1}"/>
            </a:ext>
          </a:extLst>
        </xdr:cNvPr>
        <xdr:cNvCxnSpPr>
          <a:cxnSpLocks noChangeShapeType="1"/>
        </xdr:cNvCxnSpPr>
      </xdr:nvCxnSpPr>
      <xdr:spPr bwMode="auto">
        <a:xfrm flipV="1">
          <a:off x="5498224" y="5971191"/>
          <a:ext cx="679559" cy="72915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13</xdr:col>
      <xdr:colOff>13536</xdr:colOff>
      <xdr:row>32</xdr:row>
      <xdr:rowOff>56031</xdr:rowOff>
    </xdr:from>
    <xdr:to>
      <xdr:col>16</xdr:col>
      <xdr:colOff>493059</xdr:colOff>
      <xdr:row>32</xdr:row>
      <xdr:rowOff>313767</xdr:rowOff>
    </xdr:to>
    <xdr:sp macro="" textlink="">
      <xdr:nvSpPr>
        <xdr:cNvPr id="128" name="Rectangle 40">
          <a:extLst>
            <a:ext uri="{FF2B5EF4-FFF2-40B4-BE49-F238E27FC236}">
              <a16:creationId xmlns:a16="http://schemas.microsoft.com/office/drawing/2014/main" id="{1BB3CA65-91CE-4E1E-ABBC-0EC83CC0FADE}"/>
            </a:ext>
          </a:extLst>
        </xdr:cNvPr>
        <xdr:cNvSpPr>
          <a:spLocks noChangeArrowheads="1"/>
        </xdr:cNvSpPr>
      </xdr:nvSpPr>
      <xdr:spPr bwMode="auto">
        <a:xfrm>
          <a:off x="6625007" y="5658972"/>
          <a:ext cx="2160405" cy="2577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dwarsprofiel  ontgraving/ aanvulling sleuf </a:t>
          </a:r>
        </a:p>
      </xdr:txBody>
    </xdr:sp>
    <xdr:clientData/>
  </xdr:twoCellAnchor>
  <xdr:twoCellAnchor>
    <xdr:from>
      <xdr:col>11</xdr:col>
      <xdr:colOff>219075</xdr:colOff>
      <xdr:row>32</xdr:row>
      <xdr:rowOff>161925</xdr:rowOff>
    </xdr:from>
    <xdr:to>
      <xdr:col>13</xdr:col>
      <xdr:colOff>28575</xdr:colOff>
      <xdr:row>33</xdr:row>
      <xdr:rowOff>19050</xdr:rowOff>
    </xdr:to>
    <xdr:sp macro="" textlink="">
      <xdr:nvSpPr>
        <xdr:cNvPr id="61493" name="Line 47">
          <a:extLst>
            <a:ext uri="{FF2B5EF4-FFF2-40B4-BE49-F238E27FC236}">
              <a16:creationId xmlns:a16="http://schemas.microsoft.com/office/drawing/2014/main" id="{6494BF7E-B830-4F57-B2BC-C223B23E181E}"/>
            </a:ext>
          </a:extLst>
        </xdr:cNvPr>
        <xdr:cNvSpPr>
          <a:spLocks noChangeShapeType="1"/>
        </xdr:cNvSpPr>
      </xdr:nvSpPr>
      <xdr:spPr bwMode="auto">
        <a:xfrm flipH="1">
          <a:off x="7391400" y="5972175"/>
          <a:ext cx="8096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247650</xdr:rowOff>
    </xdr:from>
    <xdr:to>
      <xdr:col>5</xdr:col>
      <xdr:colOff>942975</xdr:colOff>
      <xdr:row>30</xdr:row>
      <xdr:rowOff>76200</xdr:rowOff>
    </xdr:to>
    <xdr:sp macro="" textlink="">
      <xdr:nvSpPr>
        <xdr:cNvPr id="61494" name="Line 35">
          <a:extLst>
            <a:ext uri="{FF2B5EF4-FFF2-40B4-BE49-F238E27FC236}">
              <a16:creationId xmlns:a16="http://schemas.microsoft.com/office/drawing/2014/main" id="{DF7301C7-286E-4A40-9367-919C57398EFC}"/>
            </a:ext>
          </a:extLst>
        </xdr:cNvPr>
        <xdr:cNvSpPr>
          <a:spLocks noChangeShapeType="1"/>
        </xdr:cNvSpPr>
      </xdr:nvSpPr>
      <xdr:spPr bwMode="auto">
        <a:xfrm flipH="1" flipV="1">
          <a:off x="3190875" y="5029200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38100</xdr:rowOff>
    </xdr:from>
    <xdr:to>
      <xdr:col>6</xdr:col>
      <xdr:colOff>209550</xdr:colOff>
      <xdr:row>29</xdr:row>
      <xdr:rowOff>219075</xdr:rowOff>
    </xdr:to>
    <xdr:sp macro="" textlink="">
      <xdr:nvSpPr>
        <xdr:cNvPr id="61495" name="Line 35">
          <a:extLst>
            <a:ext uri="{FF2B5EF4-FFF2-40B4-BE49-F238E27FC236}">
              <a16:creationId xmlns:a16="http://schemas.microsoft.com/office/drawing/2014/main" id="{4505B608-991E-439C-B54A-BB78522DAA45}"/>
            </a:ext>
          </a:extLst>
        </xdr:cNvPr>
        <xdr:cNvSpPr>
          <a:spLocks noChangeShapeType="1"/>
        </xdr:cNvSpPr>
      </xdr:nvSpPr>
      <xdr:spPr bwMode="auto">
        <a:xfrm flipH="1" flipV="1">
          <a:off x="3619500" y="4819650"/>
          <a:ext cx="95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314325</xdr:rowOff>
    </xdr:from>
    <xdr:to>
      <xdr:col>5</xdr:col>
      <xdr:colOff>942975</xdr:colOff>
      <xdr:row>30</xdr:row>
      <xdr:rowOff>76200</xdr:rowOff>
    </xdr:to>
    <xdr:sp macro="" textlink="">
      <xdr:nvSpPr>
        <xdr:cNvPr id="61496" name="Line 34">
          <a:extLst>
            <a:ext uri="{FF2B5EF4-FFF2-40B4-BE49-F238E27FC236}">
              <a16:creationId xmlns:a16="http://schemas.microsoft.com/office/drawing/2014/main" id="{47E64CC5-5511-4A7B-A80A-5B459FAE03BB}"/>
            </a:ext>
          </a:extLst>
        </xdr:cNvPr>
        <xdr:cNvSpPr>
          <a:spLocks noChangeShapeType="1"/>
        </xdr:cNvSpPr>
      </xdr:nvSpPr>
      <xdr:spPr bwMode="auto">
        <a:xfrm>
          <a:off x="3190875" y="5095875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161925</xdr:rowOff>
    </xdr:from>
    <xdr:to>
      <xdr:col>6</xdr:col>
      <xdr:colOff>200025</xdr:colOff>
      <xdr:row>29</xdr:row>
      <xdr:rowOff>266700</xdr:rowOff>
    </xdr:to>
    <xdr:sp macro="" textlink="">
      <xdr:nvSpPr>
        <xdr:cNvPr id="61497" name="Line 34">
          <a:extLst>
            <a:ext uri="{FF2B5EF4-FFF2-40B4-BE49-F238E27FC236}">
              <a16:creationId xmlns:a16="http://schemas.microsoft.com/office/drawing/2014/main" id="{275038D2-80CD-472F-ACE6-2683F60FC1BD}"/>
            </a:ext>
          </a:extLst>
        </xdr:cNvPr>
        <xdr:cNvSpPr>
          <a:spLocks noChangeShapeType="1"/>
        </xdr:cNvSpPr>
      </xdr:nvSpPr>
      <xdr:spPr bwMode="auto">
        <a:xfrm>
          <a:off x="3619500" y="4943475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1649213</xdr:colOff>
      <xdr:row>31</xdr:row>
      <xdr:rowOff>337039</xdr:rowOff>
    </xdr:from>
    <xdr:to>
      <xdr:col>7</xdr:col>
      <xdr:colOff>437341</xdr:colOff>
      <xdr:row>35</xdr:row>
      <xdr:rowOff>329711</xdr:rowOff>
    </xdr:to>
    <xdr:sp macro="" textlink="">
      <xdr:nvSpPr>
        <xdr:cNvPr id="87" name="Line 7">
          <a:extLst>
            <a:ext uri="{FF2B5EF4-FFF2-40B4-BE49-F238E27FC236}">
              <a16:creationId xmlns:a16="http://schemas.microsoft.com/office/drawing/2014/main" id="{6E085B03-29D5-4755-84B3-2DF16AA098F2}"/>
            </a:ext>
          </a:extLst>
        </xdr:cNvPr>
        <xdr:cNvSpPr>
          <a:spLocks noChangeShapeType="1"/>
        </xdr:cNvSpPr>
      </xdr:nvSpPr>
      <xdr:spPr bwMode="auto">
        <a:xfrm flipH="1" flipV="1">
          <a:off x="5242437" y="5973211"/>
          <a:ext cx="482921" cy="135901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278423</xdr:colOff>
      <xdr:row>35</xdr:row>
      <xdr:rowOff>87923</xdr:rowOff>
    </xdr:from>
    <xdr:to>
      <xdr:col>10</xdr:col>
      <xdr:colOff>417635</xdr:colOff>
      <xdr:row>36</xdr:row>
      <xdr:rowOff>257174</xdr:rowOff>
    </xdr:to>
    <xdr:sp macro="" textlink="">
      <xdr:nvSpPr>
        <xdr:cNvPr id="88" name="Oval 8">
          <a:extLst>
            <a:ext uri="{FF2B5EF4-FFF2-40B4-BE49-F238E27FC236}">
              <a16:creationId xmlns:a16="http://schemas.microsoft.com/office/drawing/2014/main" id="{7EB9202E-9863-48C7-9C38-C247090EF85F}"/>
            </a:ext>
          </a:extLst>
        </xdr:cNvPr>
        <xdr:cNvSpPr>
          <a:spLocks noChangeArrowheads="1"/>
        </xdr:cNvSpPr>
      </xdr:nvSpPr>
      <xdr:spPr bwMode="auto">
        <a:xfrm>
          <a:off x="6858000" y="7048500"/>
          <a:ext cx="520212" cy="513616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329710</xdr:colOff>
      <xdr:row>35</xdr:row>
      <xdr:rowOff>131885</xdr:rowOff>
    </xdr:from>
    <xdr:to>
      <xdr:col>10</xdr:col>
      <xdr:colOff>359019</xdr:colOff>
      <xdr:row>36</xdr:row>
      <xdr:rowOff>194896</xdr:rowOff>
    </xdr:to>
    <xdr:sp macro="" textlink="">
      <xdr:nvSpPr>
        <xdr:cNvPr id="89" name="Oval 9">
          <a:extLst>
            <a:ext uri="{FF2B5EF4-FFF2-40B4-BE49-F238E27FC236}">
              <a16:creationId xmlns:a16="http://schemas.microsoft.com/office/drawing/2014/main" id="{39300AB1-37A9-4357-915E-2F5E348BB75B}"/>
            </a:ext>
          </a:extLst>
        </xdr:cNvPr>
        <xdr:cNvSpPr>
          <a:spLocks noChangeArrowheads="1"/>
        </xdr:cNvSpPr>
      </xdr:nvSpPr>
      <xdr:spPr bwMode="auto">
        <a:xfrm>
          <a:off x="6909287" y="7092462"/>
          <a:ext cx="410309" cy="407376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426983</xdr:colOff>
      <xdr:row>35</xdr:row>
      <xdr:rowOff>328449</xdr:rowOff>
    </xdr:from>
    <xdr:to>
      <xdr:col>9</xdr:col>
      <xdr:colOff>87922</xdr:colOff>
      <xdr:row>35</xdr:row>
      <xdr:rowOff>337036</xdr:rowOff>
    </xdr:to>
    <xdr:sp macro="" textlink="">
      <xdr:nvSpPr>
        <xdr:cNvPr id="90" name="Line 7">
          <a:extLst>
            <a:ext uri="{FF2B5EF4-FFF2-40B4-BE49-F238E27FC236}">
              <a16:creationId xmlns:a16="http://schemas.microsoft.com/office/drawing/2014/main" id="{629EFAEF-1057-42E7-829B-126E2D119A21}"/>
            </a:ext>
          </a:extLst>
        </xdr:cNvPr>
        <xdr:cNvSpPr>
          <a:spLocks noChangeShapeType="1"/>
        </xdr:cNvSpPr>
      </xdr:nvSpPr>
      <xdr:spPr bwMode="auto">
        <a:xfrm flipH="1" flipV="1">
          <a:off x="5715000" y="7330966"/>
          <a:ext cx="948456" cy="858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131379</xdr:colOff>
      <xdr:row>32</xdr:row>
      <xdr:rowOff>0</xdr:rowOff>
    </xdr:from>
    <xdr:to>
      <xdr:col>7</xdr:col>
      <xdr:colOff>591207</xdr:colOff>
      <xdr:row>33</xdr:row>
      <xdr:rowOff>157656</xdr:rowOff>
    </xdr:to>
    <xdr:cxnSp macro="">
      <xdr:nvCxnSpPr>
        <xdr:cNvPr id="116" name="Rechte verbindingslijn 125">
          <a:extLst>
            <a:ext uri="{FF2B5EF4-FFF2-40B4-BE49-F238E27FC236}">
              <a16:creationId xmlns:a16="http://schemas.microsoft.com/office/drawing/2014/main" id="{12BD80AE-EB67-468D-8211-75FA7E61D6D2}"/>
            </a:ext>
          </a:extLst>
        </xdr:cNvPr>
        <xdr:cNvCxnSpPr>
          <a:cxnSpLocks noChangeShapeType="1"/>
        </xdr:cNvCxnSpPr>
      </xdr:nvCxnSpPr>
      <xdr:spPr bwMode="auto">
        <a:xfrm flipV="1">
          <a:off x="5419396" y="5977759"/>
          <a:ext cx="459828" cy="49924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65689</xdr:colOff>
      <xdr:row>32</xdr:row>
      <xdr:rowOff>0</xdr:rowOff>
    </xdr:from>
    <xdr:to>
      <xdr:col>7</xdr:col>
      <xdr:colOff>315311</xdr:colOff>
      <xdr:row>32</xdr:row>
      <xdr:rowOff>256190</xdr:rowOff>
    </xdr:to>
    <xdr:cxnSp macro="">
      <xdr:nvCxnSpPr>
        <xdr:cNvPr id="117" name="Rechte verbindingslijn 125">
          <a:extLst>
            <a:ext uri="{FF2B5EF4-FFF2-40B4-BE49-F238E27FC236}">
              <a16:creationId xmlns:a16="http://schemas.microsoft.com/office/drawing/2014/main" id="{177112F2-13AF-4DC8-9F81-7E173E260678}"/>
            </a:ext>
          </a:extLst>
        </xdr:cNvPr>
        <xdr:cNvCxnSpPr>
          <a:cxnSpLocks noChangeShapeType="1"/>
        </xdr:cNvCxnSpPr>
      </xdr:nvCxnSpPr>
      <xdr:spPr bwMode="auto">
        <a:xfrm flipV="1">
          <a:off x="5353706" y="5977759"/>
          <a:ext cx="249622" cy="25619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361294</xdr:colOff>
      <xdr:row>34</xdr:row>
      <xdr:rowOff>302173</xdr:rowOff>
    </xdr:from>
    <xdr:to>
      <xdr:col>7</xdr:col>
      <xdr:colOff>525517</xdr:colOff>
      <xdr:row>35</xdr:row>
      <xdr:rowOff>137950</xdr:rowOff>
    </xdr:to>
    <xdr:cxnSp macro="">
      <xdr:nvCxnSpPr>
        <xdr:cNvPr id="120" name="Rechte verbindingslijn 111">
          <a:extLst>
            <a:ext uri="{FF2B5EF4-FFF2-40B4-BE49-F238E27FC236}">
              <a16:creationId xmlns:a16="http://schemas.microsoft.com/office/drawing/2014/main" id="{699B5C9A-AF7C-4D7A-96A8-52D224ABAF7D}"/>
            </a:ext>
          </a:extLst>
        </xdr:cNvPr>
        <xdr:cNvCxnSpPr>
          <a:cxnSpLocks noChangeShapeType="1"/>
        </xdr:cNvCxnSpPr>
      </xdr:nvCxnSpPr>
      <xdr:spPr bwMode="auto">
        <a:xfrm flipV="1">
          <a:off x="5649311" y="6963104"/>
          <a:ext cx="164223" cy="17736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697796</xdr:colOff>
      <xdr:row>36</xdr:row>
      <xdr:rowOff>18136</xdr:rowOff>
    </xdr:from>
    <xdr:to>
      <xdr:col>8</xdr:col>
      <xdr:colOff>14067</xdr:colOff>
      <xdr:row>36</xdr:row>
      <xdr:rowOff>188273</xdr:rowOff>
    </xdr:to>
    <xdr:cxnSp macro="">
      <xdr:nvCxnSpPr>
        <xdr:cNvPr id="121" name="Rechte verbindingslijn 69">
          <a:extLst>
            <a:ext uri="{FF2B5EF4-FFF2-40B4-BE49-F238E27FC236}">
              <a16:creationId xmlns:a16="http://schemas.microsoft.com/office/drawing/2014/main" id="{C62BD6CE-D745-4753-A622-A57F5F6C67C3}"/>
            </a:ext>
          </a:extLst>
        </xdr:cNvPr>
        <xdr:cNvCxnSpPr>
          <a:cxnSpLocks noChangeShapeType="1"/>
        </xdr:cNvCxnSpPr>
      </xdr:nvCxnSpPr>
      <xdr:spPr bwMode="auto">
        <a:xfrm flipV="1">
          <a:off x="5990383" y="741450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43471</xdr:colOff>
      <xdr:row>36</xdr:row>
      <xdr:rowOff>26419</xdr:rowOff>
    </xdr:from>
    <xdr:to>
      <xdr:col>8</xdr:col>
      <xdr:colOff>72046</xdr:colOff>
      <xdr:row>36</xdr:row>
      <xdr:rowOff>196556</xdr:rowOff>
    </xdr:to>
    <xdr:cxnSp macro="">
      <xdr:nvCxnSpPr>
        <xdr:cNvPr id="122" name="Rechte verbindingslijn 69">
          <a:extLst>
            <a:ext uri="{FF2B5EF4-FFF2-40B4-BE49-F238E27FC236}">
              <a16:creationId xmlns:a16="http://schemas.microsoft.com/office/drawing/2014/main" id="{57BC1E55-9975-4A79-9ABC-3E5BFBBC195C}"/>
            </a:ext>
          </a:extLst>
        </xdr:cNvPr>
        <xdr:cNvCxnSpPr>
          <a:cxnSpLocks noChangeShapeType="1"/>
        </xdr:cNvCxnSpPr>
      </xdr:nvCxnSpPr>
      <xdr:spPr bwMode="auto">
        <a:xfrm flipV="1">
          <a:off x="6048362" y="7422789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109731</xdr:colOff>
      <xdr:row>36</xdr:row>
      <xdr:rowOff>18136</xdr:rowOff>
    </xdr:from>
    <xdr:to>
      <xdr:col>8</xdr:col>
      <xdr:colOff>138306</xdr:colOff>
      <xdr:row>36</xdr:row>
      <xdr:rowOff>188273</xdr:rowOff>
    </xdr:to>
    <xdr:cxnSp macro="">
      <xdr:nvCxnSpPr>
        <xdr:cNvPr id="123" name="Rechte verbindingslijn 69">
          <a:extLst>
            <a:ext uri="{FF2B5EF4-FFF2-40B4-BE49-F238E27FC236}">
              <a16:creationId xmlns:a16="http://schemas.microsoft.com/office/drawing/2014/main" id="{95F4F7AE-6BCD-4A98-93CA-B316BAD53F1C}"/>
            </a:ext>
          </a:extLst>
        </xdr:cNvPr>
        <xdr:cNvCxnSpPr>
          <a:cxnSpLocks noChangeShapeType="1"/>
        </xdr:cNvCxnSpPr>
      </xdr:nvCxnSpPr>
      <xdr:spPr bwMode="auto">
        <a:xfrm flipV="1">
          <a:off x="6114622" y="741450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175992</xdr:colOff>
      <xdr:row>36</xdr:row>
      <xdr:rowOff>18136</xdr:rowOff>
    </xdr:from>
    <xdr:to>
      <xdr:col>8</xdr:col>
      <xdr:colOff>204567</xdr:colOff>
      <xdr:row>36</xdr:row>
      <xdr:rowOff>188273</xdr:rowOff>
    </xdr:to>
    <xdr:cxnSp macro="">
      <xdr:nvCxnSpPr>
        <xdr:cNvPr id="124" name="Rechte verbindingslijn 69">
          <a:extLst>
            <a:ext uri="{FF2B5EF4-FFF2-40B4-BE49-F238E27FC236}">
              <a16:creationId xmlns:a16="http://schemas.microsoft.com/office/drawing/2014/main" id="{76C150D5-BDB1-4FBE-ACA1-4F7DC02D2A2D}"/>
            </a:ext>
          </a:extLst>
        </xdr:cNvPr>
        <xdr:cNvCxnSpPr>
          <a:cxnSpLocks noChangeShapeType="1"/>
        </xdr:cNvCxnSpPr>
      </xdr:nvCxnSpPr>
      <xdr:spPr bwMode="auto">
        <a:xfrm flipV="1">
          <a:off x="6180883" y="741450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233971</xdr:colOff>
      <xdr:row>36</xdr:row>
      <xdr:rowOff>18136</xdr:rowOff>
    </xdr:from>
    <xdr:to>
      <xdr:col>8</xdr:col>
      <xdr:colOff>262546</xdr:colOff>
      <xdr:row>36</xdr:row>
      <xdr:rowOff>188273</xdr:rowOff>
    </xdr:to>
    <xdr:cxnSp macro="">
      <xdr:nvCxnSpPr>
        <xdr:cNvPr id="125" name="Rechte verbindingslijn 69">
          <a:extLst>
            <a:ext uri="{FF2B5EF4-FFF2-40B4-BE49-F238E27FC236}">
              <a16:creationId xmlns:a16="http://schemas.microsoft.com/office/drawing/2014/main" id="{C4B689EA-3145-42C9-8331-91909EB1D8AC}"/>
            </a:ext>
          </a:extLst>
        </xdr:cNvPr>
        <xdr:cNvCxnSpPr>
          <a:cxnSpLocks noChangeShapeType="1"/>
        </xdr:cNvCxnSpPr>
      </xdr:nvCxnSpPr>
      <xdr:spPr bwMode="auto">
        <a:xfrm flipV="1">
          <a:off x="6238862" y="741450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300232</xdr:colOff>
      <xdr:row>36</xdr:row>
      <xdr:rowOff>9854</xdr:rowOff>
    </xdr:from>
    <xdr:to>
      <xdr:col>8</xdr:col>
      <xdr:colOff>328807</xdr:colOff>
      <xdr:row>36</xdr:row>
      <xdr:rowOff>179991</xdr:rowOff>
    </xdr:to>
    <xdr:cxnSp macro="">
      <xdr:nvCxnSpPr>
        <xdr:cNvPr id="126" name="Rechte verbindingslijn 69">
          <a:extLst>
            <a:ext uri="{FF2B5EF4-FFF2-40B4-BE49-F238E27FC236}">
              <a16:creationId xmlns:a16="http://schemas.microsoft.com/office/drawing/2014/main" id="{8B3DB40F-E3EA-4328-8032-632A9FEBB28C}"/>
            </a:ext>
          </a:extLst>
        </xdr:cNvPr>
        <xdr:cNvCxnSpPr>
          <a:cxnSpLocks noChangeShapeType="1"/>
        </xdr:cNvCxnSpPr>
      </xdr:nvCxnSpPr>
      <xdr:spPr bwMode="auto">
        <a:xfrm flipV="1">
          <a:off x="6305123" y="7406224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349928</xdr:colOff>
      <xdr:row>36</xdr:row>
      <xdr:rowOff>1571</xdr:rowOff>
    </xdr:from>
    <xdr:to>
      <xdr:col>8</xdr:col>
      <xdr:colOff>378503</xdr:colOff>
      <xdr:row>36</xdr:row>
      <xdr:rowOff>171708</xdr:rowOff>
    </xdr:to>
    <xdr:cxnSp macro="">
      <xdr:nvCxnSpPr>
        <xdr:cNvPr id="127" name="Rechte verbindingslijn 69">
          <a:extLst>
            <a:ext uri="{FF2B5EF4-FFF2-40B4-BE49-F238E27FC236}">
              <a16:creationId xmlns:a16="http://schemas.microsoft.com/office/drawing/2014/main" id="{0C4A8F72-1CAE-4783-B793-DCFF5DA364FB}"/>
            </a:ext>
          </a:extLst>
        </xdr:cNvPr>
        <xdr:cNvCxnSpPr>
          <a:cxnSpLocks noChangeShapeType="1"/>
        </xdr:cNvCxnSpPr>
      </xdr:nvCxnSpPr>
      <xdr:spPr bwMode="auto">
        <a:xfrm flipV="1">
          <a:off x="6354819" y="739794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407906</xdr:colOff>
      <xdr:row>35</xdr:row>
      <xdr:rowOff>332876</xdr:rowOff>
    </xdr:from>
    <xdr:to>
      <xdr:col>8</xdr:col>
      <xdr:colOff>436481</xdr:colOff>
      <xdr:row>36</xdr:row>
      <xdr:rowOff>163426</xdr:rowOff>
    </xdr:to>
    <xdr:cxnSp macro="">
      <xdr:nvCxnSpPr>
        <xdr:cNvPr id="129" name="Rechte verbindingslijn 69">
          <a:extLst>
            <a:ext uri="{FF2B5EF4-FFF2-40B4-BE49-F238E27FC236}">
              <a16:creationId xmlns:a16="http://schemas.microsoft.com/office/drawing/2014/main" id="{6F735E47-E124-4849-902E-E84AD4A54449}"/>
            </a:ext>
          </a:extLst>
        </xdr:cNvPr>
        <xdr:cNvCxnSpPr>
          <a:cxnSpLocks noChangeShapeType="1"/>
        </xdr:cNvCxnSpPr>
      </xdr:nvCxnSpPr>
      <xdr:spPr bwMode="auto">
        <a:xfrm flipV="1">
          <a:off x="6412797" y="7389659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457602</xdr:colOff>
      <xdr:row>36</xdr:row>
      <xdr:rowOff>1572</xdr:rowOff>
    </xdr:from>
    <xdr:to>
      <xdr:col>8</xdr:col>
      <xdr:colOff>486177</xdr:colOff>
      <xdr:row>36</xdr:row>
      <xdr:rowOff>171709</xdr:rowOff>
    </xdr:to>
    <xdr:cxnSp macro="">
      <xdr:nvCxnSpPr>
        <xdr:cNvPr id="130" name="Rechte verbindingslijn 69">
          <a:extLst>
            <a:ext uri="{FF2B5EF4-FFF2-40B4-BE49-F238E27FC236}">
              <a16:creationId xmlns:a16="http://schemas.microsoft.com/office/drawing/2014/main" id="{68173E03-B00E-48D8-9AFA-8CD30C2D4250}"/>
            </a:ext>
          </a:extLst>
        </xdr:cNvPr>
        <xdr:cNvCxnSpPr>
          <a:cxnSpLocks noChangeShapeType="1"/>
        </xdr:cNvCxnSpPr>
      </xdr:nvCxnSpPr>
      <xdr:spPr bwMode="auto">
        <a:xfrm flipV="1">
          <a:off x="6462493" y="7397942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523862</xdr:colOff>
      <xdr:row>36</xdr:row>
      <xdr:rowOff>1572</xdr:rowOff>
    </xdr:from>
    <xdr:to>
      <xdr:col>8</xdr:col>
      <xdr:colOff>552437</xdr:colOff>
      <xdr:row>36</xdr:row>
      <xdr:rowOff>171709</xdr:rowOff>
    </xdr:to>
    <xdr:cxnSp macro="">
      <xdr:nvCxnSpPr>
        <xdr:cNvPr id="131" name="Rechte verbindingslijn 69">
          <a:extLst>
            <a:ext uri="{FF2B5EF4-FFF2-40B4-BE49-F238E27FC236}">
              <a16:creationId xmlns:a16="http://schemas.microsoft.com/office/drawing/2014/main" id="{F2D45458-CDB1-4B91-8293-4FFA4D30A058}"/>
            </a:ext>
          </a:extLst>
        </xdr:cNvPr>
        <xdr:cNvCxnSpPr>
          <a:cxnSpLocks noChangeShapeType="1"/>
        </xdr:cNvCxnSpPr>
      </xdr:nvCxnSpPr>
      <xdr:spPr bwMode="auto">
        <a:xfrm flipV="1">
          <a:off x="6528753" y="7397942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2058</xdr:colOff>
      <xdr:row>36</xdr:row>
      <xdr:rowOff>1572</xdr:rowOff>
    </xdr:from>
    <xdr:to>
      <xdr:col>9</xdr:col>
      <xdr:colOff>30633</xdr:colOff>
      <xdr:row>36</xdr:row>
      <xdr:rowOff>171709</xdr:rowOff>
    </xdr:to>
    <xdr:cxnSp macro="">
      <xdr:nvCxnSpPr>
        <xdr:cNvPr id="132" name="Rechte verbindingslijn 69">
          <a:extLst>
            <a:ext uri="{FF2B5EF4-FFF2-40B4-BE49-F238E27FC236}">
              <a16:creationId xmlns:a16="http://schemas.microsoft.com/office/drawing/2014/main" id="{1051F537-2506-46B1-A116-CF211AFC43E5}"/>
            </a:ext>
          </a:extLst>
        </xdr:cNvPr>
        <xdr:cNvCxnSpPr>
          <a:cxnSpLocks noChangeShapeType="1"/>
        </xdr:cNvCxnSpPr>
      </xdr:nvCxnSpPr>
      <xdr:spPr bwMode="auto">
        <a:xfrm flipV="1">
          <a:off x="6578449" y="7397942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40869</xdr:colOff>
      <xdr:row>36</xdr:row>
      <xdr:rowOff>4649</xdr:rowOff>
    </xdr:from>
    <xdr:to>
      <xdr:col>9</xdr:col>
      <xdr:colOff>69444</xdr:colOff>
      <xdr:row>36</xdr:row>
      <xdr:rowOff>174786</xdr:rowOff>
    </xdr:to>
    <xdr:cxnSp macro="">
      <xdr:nvCxnSpPr>
        <xdr:cNvPr id="133" name="Rechte verbindingslijn 69">
          <a:extLst>
            <a:ext uri="{FF2B5EF4-FFF2-40B4-BE49-F238E27FC236}">
              <a16:creationId xmlns:a16="http://schemas.microsoft.com/office/drawing/2014/main" id="{922B6779-34DB-4C02-B5FC-55FEE7475249}"/>
            </a:ext>
          </a:extLst>
        </xdr:cNvPr>
        <xdr:cNvCxnSpPr>
          <a:cxnSpLocks noChangeShapeType="1"/>
        </xdr:cNvCxnSpPr>
      </xdr:nvCxnSpPr>
      <xdr:spPr bwMode="auto">
        <a:xfrm flipV="1">
          <a:off x="6615840" y="7417820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78968</xdr:colOff>
      <xdr:row>36</xdr:row>
      <xdr:rowOff>70758</xdr:rowOff>
    </xdr:from>
    <xdr:to>
      <xdr:col>9</xdr:col>
      <xdr:colOff>108857</xdr:colOff>
      <xdr:row>36</xdr:row>
      <xdr:rowOff>202003</xdr:rowOff>
    </xdr:to>
    <xdr:cxnSp macro="">
      <xdr:nvCxnSpPr>
        <xdr:cNvPr id="134" name="Rechte verbindingslijn 69">
          <a:extLst>
            <a:ext uri="{FF2B5EF4-FFF2-40B4-BE49-F238E27FC236}">
              <a16:creationId xmlns:a16="http://schemas.microsoft.com/office/drawing/2014/main" id="{F60CACC8-FDD5-43E4-9BC7-9BED7AD00CDC}"/>
            </a:ext>
          </a:extLst>
        </xdr:cNvPr>
        <xdr:cNvCxnSpPr>
          <a:cxnSpLocks noChangeShapeType="1"/>
        </xdr:cNvCxnSpPr>
      </xdr:nvCxnSpPr>
      <xdr:spPr bwMode="auto">
        <a:xfrm flipV="1">
          <a:off x="6653939" y="7483929"/>
          <a:ext cx="29889" cy="13124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343728</xdr:colOff>
      <xdr:row>35</xdr:row>
      <xdr:rowOff>111815</xdr:rowOff>
    </xdr:from>
    <xdr:to>
      <xdr:col>16</xdr:col>
      <xdr:colOff>305636</xdr:colOff>
      <xdr:row>35</xdr:row>
      <xdr:rowOff>329293</xdr:rowOff>
    </xdr:to>
    <xdr:sp macro="" textlink="">
      <xdr:nvSpPr>
        <xdr:cNvPr id="140" name="Text Box 26">
          <a:extLst>
            <a:ext uri="{FF2B5EF4-FFF2-40B4-BE49-F238E27FC236}">
              <a16:creationId xmlns:a16="http://schemas.microsoft.com/office/drawing/2014/main" id="{B55604A5-E041-4E3E-8712-898D08D34E49}"/>
            </a:ext>
          </a:extLst>
        </xdr:cNvPr>
        <xdr:cNvSpPr txBox="1">
          <a:spLocks noChangeArrowheads="1"/>
        </xdr:cNvSpPr>
      </xdr:nvSpPr>
      <xdr:spPr bwMode="auto">
        <a:xfrm>
          <a:off x="8278053" y="7122215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2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2)</a:t>
          </a:r>
        </a:p>
      </xdr:txBody>
    </xdr:sp>
    <xdr:clientData/>
  </xdr:twoCellAnchor>
  <xdr:twoCellAnchor>
    <xdr:from>
      <xdr:col>12</xdr:col>
      <xdr:colOff>28575</xdr:colOff>
      <xdr:row>35</xdr:row>
      <xdr:rowOff>200024</xdr:rowOff>
    </xdr:from>
    <xdr:to>
      <xdr:col>12</xdr:col>
      <xdr:colOff>333373</xdr:colOff>
      <xdr:row>35</xdr:row>
      <xdr:rowOff>200025</xdr:rowOff>
    </xdr:to>
    <xdr:sp macro="" textlink="">
      <xdr:nvSpPr>
        <xdr:cNvPr id="141" name="Line 16">
          <a:extLst>
            <a:ext uri="{FF2B5EF4-FFF2-40B4-BE49-F238E27FC236}">
              <a16:creationId xmlns:a16="http://schemas.microsoft.com/office/drawing/2014/main" id="{1B27E5D2-4A55-4A9A-AAD9-590E5689EBBE}"/>
            </a:ext>
          </a:extLst>
        </xdr:cNvPr>
        <xdr:cNvSpPr>
          <a:spLocks noChangeShapeType="1"/>
        </xdr:cNvSpPr>
      </xdr:nvSpPr>
      <xdr:spPr bwMode="auto">
        <a:xfrm flipH="1">
          <a:off x="7962900" y="7210424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9524</xdr:colOff>
      <xdr:row>35</xdr:row>
      <xdr:rowOff>219075</xdr:rowOff>
    </xdr:from>
    <xdr:to>
      <xdr:col>12</xdr:col>
      <xdr:colOff>28574</xdr:colOff>
      <xdr:row>36</xdr:row>
      <xdr:rowOff>257175</xdr:rowOff>
    </xdr:to>
    <xdr:sp macro="" textlink="">
      <xdr:nvSpPr>
        <xdr:cNvPr id="142" name="Line 13">
          <a:extLst>
            <a:ext uri="{FF2B5EF4-FFF2-40B4-BE49-F238E27FC236}">
              <a16:creationId xmlns:a16="http://schemas.microsoft.com/office/drawing/2014/main" id="{67B03A9C-920A-4CC6-8EF3-BD4BD5C347CF}"/>
            </a:ext>
          </a:extLst>
        </xdr:cNvPr>
        <xdr:cNvSpPr>
          <a:spLocks noChangeShapeType="1"/>
        </xdr:cNvSpPr>
      </xdr:nvSpPr>
      <xdr:spPr bwMode="auto">
        <a:xfrm flipH="1">
          <a:off x="7400924" y="7229475"/>
          <a:ext cx="561975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152400</xdr:colOff>
      <xdr:row>35</xdr:row>
      <xdr:rowOff>133350</xdr:rowOff>
    </xdr:from>
    <xdr:to>
      <xdr:col>8</xdr:col>
      <xdr:colOff>152400</xdr:colOff>
      <xdr:row>37</xdr:row>
      <xdr:rowOff>314325</xdr:rowOff>
    </xdr:to>
    <xdr:cxnSp macro="">
      <xdr:nvCxnSpPr>
        <xdr:cNvPr id="144" name="Rechte verbindingslijn 56">
          <a:extLst>
            <a:ext uri="{FF2B5EF4-FFF2-40B4-BE49-F238E27FC236}">
              <a16:creationId xmlns:a16="http://schemas.microsoft.com/office/drawing/2014/main" id="{93FD57B1-FB1E-441E-8982-E94F83EC41AB}"/>
            </a:ext>
          </a:extLst>
        </xdr:cNvPr>
        <xdr:cNvCxnSpPr>
          <a:cxnSpLocks noChangeShapeType="1"/>
        </xdr:cNvCxnSpPr>
      </xdr:nvCxnSpPr>
      <xdr:spPr bwMode="auto">
        <a:xfrm flipH="1" flipV="1">
          <a:off x="6153150" y="7143750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161925</xdr:colOff>
      <xdr:row>36</xdr:row>
      <xdr:rowOff>57150</xdr:rowOff>
    </xdr:from>
    <xdr:to>
      <xdr:col>10</xdr:col>
      <xdr:colOff>161925</xdr:colOff>
      <xdr:row>37</xdr:row>
      <xdr:rowOff>304800</xdr:rowOff>
    </xdr:to>
    <xdr:cxnSp macro="">
      <xdr:nvCxnSpPr>
        <xdr:cNvPr id="146" name="Rechte verbindingslijn 56">
          <a:extLst>
            <a:ext uri="{FF2B5EF4-FFF2-40B4-BE49-F238E27FC236}">
              <a16:creationId xmlns:a16="http://schemas.microsoft.com/office/drawing/2014/main" id="{21E40D40-B677-4DFC-A030-72D5B74AD73D}"/>
            </a:ext>
          </a:extLst>
        </xdr:cNvPr>
        <xdr:cNvCxnSpPr>
          <a:cxnSpLocks noChangeShapeType="1"/>
        </xdr:cNvCxnSpPr>
      </xdr:nvCxnSpPr>
      <xdr:spPr bwMode="auto">
        <a:xfrm flipV="1">
          <a:off x="7115175" y="7410450"/>
          <a:ext cx="0" cy="590550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114300</xdr:colOff>
      <xdr:row>37</xdr:row>
      <xdr:rowOff>142875</xdr:rowOff>
    </xdr:from>
    <xdr:to>
      <xdr:col>8</xdr:col>
      <xdr:colOff>190500</xdr:colOff>
      <xdr:row>37</xdr:row>
      <xdr:rowOff>276225</xdr:rowOff>
    </xdr:to>
    <xdr:sp macro="" textlink="">
      <xdr:nvSpPr>
        <xdr:cNvPr id="149" name="Line 38">
          <a:extLst>
            <a:ext uri="{FF2B5EF4-FFF2-40B4-BE49-F238E27FC236}">
              <a16:creationId xmlns:a16="http://schemas.microsoft.com/office/drawing/2014/main" id="{CDB0A1F0-52E1-4418-9CDC-5BFD807E6FFF}"/>
            </a:ext>
          </a:extLst>
        </xdr:cNvPr>
        <xdr:cNvSpPr>
          <a:spLocks noChangeShapeType="1"/>
        </xdr:cNvSpPr>
      </xdr:nvSpPr>
      <xdr:spPr bwMode="auto">
        <a:xfrm flipV="1">
          <a:off x="6115050" y="7839075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37</xdr:row>
      <xdr:rowOff>152400</xdr:rowOff>
    </xdr:from>
    <xdr:to>
      <xdr:col>10</xdr:col>
      <xdr:colOff>190500</xdr:colOff>
      <xdr:row>37</xdr:row>
      <xdr:rowOff>285750</xdr:rowOff>
    </xdr:to>
    <xdr:sp macro="" textlink="">
      <xdr:nvSpPr>
        <xdr:cNvPr id="150" name="Line 38">
          <a:extLst>
            <a:ext uri="{FF2B5EF4-FFF2-40B4-BE49-F238E27FC236}">
              <a16:creationId xmlns:a16="http://schemas.microsoft.com/office/drawing/2014/main" id="{0B4875C6-8AAB-4079-88FB-FBD0648A8F87}"/>
            </a:ext>
          </a:extLst>
        </xdr:cNvPr>
        <xdr:cNvSpPr>
          <a:spLocks noChangeShapeType="1"/>
        </xdr:cNvSpPr>
      </xdr:nvSpPr>
      <xdr:spPr bwMode="auto">
        <a:xfrm flipV="1">
          <a:off x="7067550" y="7848600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142874</xdr:colOff>
      <xdr:row>37</xdr:row>
      <xdr:rowOff>219074</xdr:rowOff>
    </xdr:from>
    <xdr:to>
      <xdr:col>10</xdr:col>
      <xdr:colOff>152398</xdr:colOff>
      <xdr:row>37</xdr:row>
      <xdr:rowOff>228599</xdr:rowOff>
    </xdr:to>
    <xdr:sp macro="" textlink="">
      <xdr:nvSpPr>
        <xdr:cNvPr id="151" name="Line 16">
          <a:extLst>
            <a:ext uri="{FF2B5EF4-FFF2-40B4-BE49-F238E27FC236}">
              <a16:creationId xmlns:a16="http://schemas.microsoft.com/office/drawing/2014/main" id="{A09A613A-52DC-4103-BBB7-1FB14B0A5A8B}"/>
            </a:ext>
          </a:extLst>
        </xdr:cNvPr>
        <xdr:cNvSpPr>
          <a:spLocks noChangeShapeType="1"/>
        </xdr:cNvSpPr>
      </xdr:nvSpPr>
      <xdr:spPr bwMode="auto">
        <a:xfrm flipH="1" flipV="1">
          <a:off x="6143624" y="7915274"/>
          <a:ext cx="9620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1476375</xdr:colOff>
      <xdr:row>36</xdr:row>
      <xdr:rowOff>190500</xdr:rowOff>
    </xdr:from>
    <xdr:to>
      <xdr:col>7</xdr:col>
      <xdr:colOff>485775</xdr:colOff>
      <xdr:row>37</xdr:row>
      <xdr:rowOff>200024</xdr:rowOff>
    </xdr:to>
    <xdr:sp macro="" textlink="">
      <xdr:nvSpPr>
        <xdr:cNvPr id="152" name="Line 44">
          <a:extLst>
            <a:ext uri="{FF2B5EF4-FFF2-40B4-BE49-F238E27FC236}">
              <a16:creationId xmlns:a16="http://schemas.microsoft.com/office/drawing/2014/main" id="{06864F52-7009-48F5-91F5-BEB422182FE4}"/>
            </a:ext>
          </a:extLst>
        </xdr:cNvPr>
        <xdr:cNvSpPr>
          <a:spLocks noChangeShapeType="1"/>
        </xdr:cNvSpPr>
      </xdr:nvSpPr>
      <xdr:spPr bwMode="auto">
        <a:xfrm flipV="1">
          <a:off x="5067300" y="7543800"/>
          <a:ext cx="704850" cy="3524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331133</xdr:colOff>
      <xdr:row>37</xdr:row>
      <xdr:rowOff>193399</xdr:rowOff>
    </xdr:from>
    <xdr:to>
      <xdr:col>7</xdr:col>
      <xdr:colOff>123825</xdr:colOff>
      <xdr:row>38</xdr:row>
      <xdr:rowOff>238125</xdr:rowOff>
    </xdr:to>
    <xdr:sp macro="" textlink="">
      <xdr:nvSpPr>
        <xdr:cNvPr id="153" name="Rectangle 45">
          <a:extLst>
            <a:ext uri="{FF2B5EF4-FFF2-40B4-BE49-F238E27FC236}">
              <a16:creationId xmlns:a16="http://schemas.microsoft.com/office/drawing/2014/main" id="{C851C269-68A8-4C48-8FBC-87B500E99F7E}"/>
            </a:ext>
          </a:extLst>
        </xdr:cNvPr>
        <xdr:cNvSpPr>
          <a:spLocks noChangeArrowheads="1"/>
        </xdr:cNvSpPr>
      </xdr:nvSpPr>
      <xdr:spPr bwMode="auto">
        <a:xfrm>
          <a:off x="2369483" y="7889599"/>
          <a:ext cx="3040717" cy="3876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 losmaken/ </a:t>
          </a:r>
        </a:p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grondverbetering onder riool indien voorgeschreven</a:t>
          </a:r>
        </a:p>
      </xdr:txBody>
    </xdr:sp>
    <xdr:clientData/>
  </xdr:twoCellAnchor>
  <xdr:twoCellAnchor>
    <xdr:from>
      <xdr:col>7</xdr:col>
      <xdr:colOff>619953</xdr:colOff>
      <xdr:row>38</xdr:row>
      <xdr:rowOff>323850</xdr:rowOff>
    </xdr:from>
    <xdr:to>
      <xdr:col>11</xdr:col>
      <xdr:colOff>238125</xdr:colOff>
      <xdr:row>39</xdr:row>
      <xdr:rowOff>205468</xdr:rowOff>
    </xdr:to>
    <xdr:sp macro="" textlink="">
      <xdr:nvSpPr>
        <xdr:cNvPr id="154" name="Text Box 26">
          <a:extLst>
            <a:ext uri="{FF2B5EF4-FFF2-40B4-BE49-F238E27FC236}">
              <a16:creationId xmlns:a16="http://schemas.microsoft.com/office/drawing/2014/main" id="{D642B11E-8C2A-4E17-B2F9-B5F05AF3BA50}"/>
            </a:ext>
          </a:extLst>
        </xdr:cNvPr>
        <xdr:cNvSpPr txBox="1">
          <a:spLocks noChangeArrowheads="1"/>
        </xdr:cNvSpPr>
      </xdr:nvSpPr>
      <xdr:spPr bwMode="auto">
        <a:xfrm>
          <a:off x="5906328" y="8362950"/>
          <a:ext cx="1723197" cy="2245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h.o.h. afstand tussen buizen</a:t>
          </a:r>
          <a:endParaRPr lang="nl-NL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114299</xdr:colOff>
      <xdr:row>37</xdr:row>
      <xdr:rowOff>219074</xdr:rowOff>
    </xdr:from>
    <xdr:to>
      <xdr:col>9</xdr:col>
      <xdr:colOff>266698</xdr:colOff>
      <xdr:row>38</xdr:row>
      <xdr:rowOff>333373</xdr:rowOff>
    </xdr:to>
    <xdr:sp macro="" textlink="">
      <xdr:nvSpPr>
        <xdr:cNvPr id="155" name="Line 44">
          <a:extLst>
            <a:ext uri="{FF2B5EF4-FFF2-40B4-BE49-F238E27FC236}">
              <a16:creationId xmlns:a16="http://schemas.microsoft.com/office/drawing/2014/main" id="{8E0EB0DF-72CD-4BAE-B5E0-BC5BFA1070B8}"/>
            </a:ext>
          </a:extLst>
        </xdr:cNvPr>
        <xdr:cNvSpPr>
          <a:spLocks noChangeShapeType="1"/>
        </xdr:cNvSpPr>
      </xdr:nvSpPr>
      <xdr:spPr bwMode="auto">
        <a:xfrm flipH="1" flipV="1">
          <a:off x="6686549" y="7915274"/>
          <a:ext cx="152399" cy="4571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556179</xdr:colOff>
      <xdr:row>30</xdr:row>
      <xdr:rowOff>276226</xdr:rowOff>
    </xdr:from>
    <xdr:to>
      <xdr:col>6</xdr:col>
      <xdr:colOff>895349</xdr:colOff>
      <xdr:row>31</xdr:row>
      <xdr:rowOff>153644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A345FA00-5F9E-4C70-8D20-0684D6610DC2}"/>
            </a:ext>
          </a:extLst>
        </xdr:cNvPr>
        <xdr:cNvSpPr>
          <a:spLocks noChangeArrowheads="1"/>
        </xdr:cNvSpPr>
      </xdr:nvSpPr>
      <xdr:spPr bwMode="auto">
        <a:xfrm>
          <a:off x="2975529" y="5734051"/>
          <a:ext cx="1510745" cy="2203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0" i="0" baseline="0">
              <a:latin typeface="+mn-lt"/>
              <a:ea typeface="+mn-ea"/>
              <a:cs typeface="+mn-cs"/>
            </a:rPr>
            <a:t>dikte fundering 0,25 m</a:t>
          </a:r>
          <a:endParaRPr lang="nl-NL"/>
        </a:p>
        <a:p>
          <a:endParaRPr lang="nl-NL"/>
        </a:p>
      </xdr:txBody>
    </xdr:sp>
    <xdr:clientData/>
  </xdr:twoCellAnchor>
  <xdr:twoCellAnchor>
    <xdr:from>
      <xdr:col>3</xdr:col>
      <xdr:colOff>352425</xdr:colOff>
      <xdr:row>29</xdr:row>
      <xdr:rowOff>28575</xdr:rowOff>
    </xdr:from>
    <xdr:to>
      <xdr:col>3</xdr:col>
      <xdr:colOff>352425</xdr:colOff>
      <xdr:row>32</xdr:row>
      <xdr:rowOff>19050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A5C96C06-C694-498B-805C-84EA2506C0E7}"/>
            </a:ext>
          </a:extLst>
        </xdr:cNvPr>
        <xdr:cNvSpPr>
          <a:spLocks noChangeShapeType="1"/>
        </xdr:cNvSpPr>
      </xdr:nvSpPr>
      <xdr:spPr bwMode="auto">
        <a:xfrm>
          <a:off x="1571625" y="5143500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29</xdr:row>
      <xdr:rowOff>9525</xdr:rowOff>
    </xdr:from>
    <xdr:to>
      <xdr:col>16</xdr:col>
      <xdr:colOff>28575</xdr:colOff>
      <xdr:row>32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58E8498D-161D-4EDD-BB13-33213A881A2B}"/>
            </a:ext>
          </a:extLst>
        </xdr:cNvPr>
        <xdr:cNvSpPr>
          <a:spLocks noChangeShapeType="1"/>
        </xdr:cNvSpPr>
      </xdr:nvSpPr>
      <xdr:spPr bwMode="auto">
        <a:xfrm flipH="1">
          <a:off x="10106025" y="5124450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31</xdr:row>
      <xdr:rowOff>333375</xdr:rowOff>
    </xdr:from>
    <xdr:to>
      <xdr:col>16</xdr:col>
      <xdr:colOff>28575</xdr:colOff>
      <xdr:row>32</xdr:row>
      <xdr:rowOff>9525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C3F51B8A-4424-4F7E-B3F7-FC6F68966BB5}"/>
            </a:ext>
          </a:extLst>
        </xdr:cNvPr>
        <xdr:cNvSpPr>
          <a:spLocks noChangeShapeType="1"/>
        </xdr:cNvSpPr>
      </xdr:nvSpPr>
      <xdr:spPr bwMode="auto">
        <a:xfrm flipH="1">
          <a:off x="1571625" y="6134100"/>
          <a:ext cx="8534400" cy="190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170793</xdr:colOff>
      <xdr:row>36</xdr:row>
      <xdr:rowOff>269328</xdr:rowOff>
    </xdr:from>
    <xdr:to>
      <xdr:col>11</xdr:col>
      <xdr:colOff>152399</xdr:colOff>
      <xdr:row>36</xdr:row>
      <xdr:rowOff>276225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D15FBBFA-3BE4-4229-A6B3-68B17311216D}"/>
            </a:ext>
          </a:extLst>
        </xdr:cNvPr>
        <xdr:cNvSpPr>
          <a:spLocks noChangeShapeType="1"/>
        </xdr:cNvSpPr>
      </xdr:nvSpPr>
      <xdr:spPr bwMode="auto">
        <a:xfrm flipH="1" flipV="1">
          <a:off x="6743043" y="7784553"/>
          <a:ext cx="800756" cy="689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80595</xdr:colOff>
      <xdr:row>35</xdr:row>
      <xdr:rowOff>337037</xdr:rowOff>
    </xdr:from>
    <xdr:to>
      <xdr:col>9</xdr:col>
      <xdr:colOff>186835</xdr:colOff>
      <xdr:row>36</xdr:row>
      <xdr:rowOff>285749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CC919A71-A1D2-433D-A2DC-1A8289E20D20}"/>
            </a:ext>
          </a:extLst>
        </xdr:cNvPr>
        <xdr:cNvSpPr>
          <a:spLocks noChangeShapeType="1"/>
        </xdr:cNvSpPr>
      </xdr:nvSpPr>
      <xdr:spPr bwMode="auto">
        <a:xfrm flipH="1" flipV="1">
          <a:off x="6652845" y="7509362"/>
          <a:ext cx="106240" cy="291612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520213</xdr:colOff>
      <xdr:row>33</xdr:row>
      <xdr:rowOff>285751</xdr:rowOff>
    </xdr:from>
    <xdr:to>
      <xdr:col>8</xdr:col>
      <xdr:colOff>506291</xdr:colOff>
      <xdr:row>35</xdr:row>
      <xdr:rowOff>310662</xdr:rowOff>
    </xdr:to>
    <xdr:sp macro="" textlink="">
      <xdr:nvSpPr>
        <xdr:cNvPr id="8" name="Oval 8">
          <a:extLst>
            <a:ext uri="{FF2B5EF4-FFF2-40B4-BE49-F238E27FC236}">
              <a16:creationId xmlns:a16="http://schemas.microsoft.com/office/drawing/2014/main" id="{29E24DD8-3D0A-4D04-A7FA-6CA955FD2CDA}"/>
            </a:ext>
          </a:extLst>
        </xdr:cNvPr>
        <xdr:cNvSpPr>
          <a:spLocks noChangeArrowheads="1"/>
        </xdr:cNvSpPr>
      </xdr:nvSpPr>
      <xdr:spPr bwMode="auto">
        <a:xfrm>
          <a:off x="5806588" y="6772276"/>
          <a:ext cx="700453" cy="710711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583224</xdr:colOff>
      <xdr:row>34</xdr:row>
      <xdr:rowOff>5861</xdr:rowOff>
    </xdr:from>
    <xdr:to>
      <xdr:col>8</xdr:col>
      <xdr:colOff>427160</xdr:colOff>
      <xdr:row>35</xdr:row>
      <xdr:rowOff>226401</xdr:rowOff>
    </xdr:to>
    <xdr:sp macro="" textlink="">
      <xdr:nvSpPr>
        <xdr:cNvPr id="9" name="Oval 9">
          <a:extLst>
            <a:ext uri="{FF2B5EF4-FFF2-40B4-BE49-F238E27FC236}">
              <a16:creationId xmlns:a16="http://schemas.microsoft.com/office/drawing/2014/main" id="{B6D7A667-7A94-46C6-A20D-4C7D998C83EA}"/>
            </a:ext>
          </a:extLst>
        </xdr:cNvPr>
        <xdr:cNvSpPr>
          <a:spLocks noChangeArrowheads="1"/>
        </xdr:cNvSpPr>
      </xdr:nvSpPr>
      <xdr:spPr bwMode="auto">
        <a:xfrm>
          <a:off x="5869599" y="6835286"/>
          <a:ext cx="558311" cy="563440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114300</xdr:colOff>
      <xdr:row>31</xdr:row>
      <xdr:rowOff>28575</xdr:rowOff>
    </xdr:from>
    <xdr:to>
      <xdr:col>10</xdr:col>
      <xdr:colOff>323850</xdr:colOff>
      <xdr:row>32</xdr:row>
      <xdr:rowOff>19050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A01DEF75-3041-4F0D-BDE6-3DD38C16CF96}"/>
            </a:ext>
          </a:extLst>
        </xdr:cNvPr>
        <xdr:cNvSpPr>
          <a:spLocks noChangeShapeType="1"/>
        </xdr:cNvSpPr>
      </xdr:nvSpPr>
      <xdr:spPr bwMode="auto">
        <a:xfrm>
          <a:off x="7067550" y="5829300"/>
          <a:ext cx="209550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34</xdr:row>
      <xdr:rowOff>323850</xdr:rowOff>
    </xdr:from>
    <xdr:to>
      <xdr:col>7</xdr:col>
      <xdr:colOff>609600</xdr:colOff>
      <xdr:row>35</xdr:row>
      <xdr:rowOff>314325</xdr:rowOff>
    </xdr:to>
    <xdr:sp macro="" textlink="">
      <xdr:nvSpPr>
        <xdr:cNvPr id="11" name="Line 13">
          <a:extLst>
            <a:ext uri="{FF2B5EF4-FFF2-40B4-BE49-F238E27FC236}">
              <a16:creationId xmlns:a16="http://schemas.microsoft.com/office/drawing/2014/main" id="{5A9AE1A3-8B44-4C7A-9B0F-D6E39D5D1130}"/>
            </a:ext>
          </a:extLst>
        </xdr:cNvPr>
        <xdr:cNvSpPr>
          <a:spLocks noChangeShapeType="1"/>
        </xdr:cNvSpPr>
      </xdr:nvSpPr>
      <xdr:spPr bwMode="auto">
        <a:xfrm>
          <a:off x="5314950" y="7153275"/>
          <a:ext cx="58102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381000</xdr:colOff>
      <xdr:row>28</xdr:row>
      <xdr:rowOff>295275</xdr:rowOff>
    </xdr:from>
    <xdr:to>
      <xdr:col>11</xdr:col>
      <xdr:colOff>200025</xdr:colOff>
      <xdr:row>28</xdr:row>
      <xdr:rowOff>304800</xdr:rowOff>
    </xdr:to>
    <xdr:sp macro="" textlink="">
      <xdr:nvSpPr>
        <xdr:cNvPr id="12" name="Line 14">
          <a:extLst>
            <a:ext uri="{FF2B5EF4-FFF2-40B4-BE49-F238E27FC236}">
              <a16:creationId xmlns:a16="http://schemas.microsoft.com/office/drawing/2014/main" id="{83A19932-829F-4804-8527-614B2AB2872D}"/>
            </a:ext>
          </a:extLst>
        </xdr:cNvPr>
        <xdr:cNvSpPr>
          <a:spLocks noChangeShapeType="1"/>
        </xdr:cNvSpPr>
      </xdr:nvSpPr>
      <xdr:spPr bwMode="auto">
        <a:xfrm flipH="1" flipV="1">
          <a:off x="1600200" y="5067300"/>
          <a:ext cx="59912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209550</xdr:colOff>
      <xdr:row>28</xdr:row>
      <xdr:rowOff>295275</xdr:rowOff>
    </xdr:from>
    <xdr:to>
      <xdr:col>16</xdr:col>
      <xdr:colOff>66675</xdr:colOff>
      <xdr:row>28</xdr:row>
      <xdr:rowOff>304800</xdr:rowOff>
    </xdr:to>
    <xdr:sp macro="" textlink="">
      <xdr:nvSpPr>
        <xdr:cNvPr id="13" name="Line 15">
          <a:extLst>
            <a:ext uri="{FF2B5EF4-FFF2-40B4-BE49-F238E27FC236}">
              <a16:creationId xmlns:a16="http://schemas.microsoft.com/office/drawing/2014/main" id="{E88C597E-82F1-441F-8842-0A7204FF593E}"/>
            </a:ext>
          </a:extLst>
        </xdr:cNvPr>
        <xdr:cNvSpPr>
          <a:spLocks noChangeShapeType="1"/>
        </xdr:cNvSpPr>
      </xdr:nvSpPr>
      <xdr:spPr bwMode="auto">
        <a:xfrm flipV="1">
          <a:off x="7600950" y="5067300"/>
          <a:ext cx="2543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1428750</xdr:colOff>
      <xdr:row>34</xdr:row>
      <xdr:rowOff>323849</xdr:rowOff>
    </xdr:from>
    <xdr:to>
      <xdr:col>7</xdr:col>
      <xdr:colOff>38098</xdr:colOff>
      <xdr:row>34</xdr:row>
      <xdr:rowOff>323850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E15C703E-DB42-49EE-B66C-016F825E4FB9}"/>
            </a:ext>
          </a:extLst>
        </xdr:cNvPr>
        <xdr:cNvSpPr>
          <a:spLocks noChangeShapeType="1"/>
        </xdr:cNvSpPr>
      </xdr:nvSpPr>
      <xdr:spPr bwMode="auto">
        <a:xfrm flipH="1">
          <a:off x="5019675" y="7153274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29</xdr:row>
      <xdr:rowOff>257175</xdr:rowOff>
    </xdr:from>
    <xdr:to>
      <xdr:col>16</xdr:col>
      <xdr:colOff>9525</xdr:colOff>
      <xdr:row>29</xdr:row>
      <xdr:rowOff>266700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2692847E-43C4-4D2A-BFD1-B5C46A03F979}"/>
            </a:ext>
          </a:extLst>
        </xdr:cNvPr>
        <xdr:cNvSpPr>
          <a:spLocks noChangeShapeType="1"/>
        </xdr:cNvSpPr>
      </xdr:nvSpPr>
      <xdr:spPr bwMode="auto">
        <a:xfrm>
          <a:off x="1571625" y="5372100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29</xdr:row>
      <xdr:rowOff>19050</xdr:rowOff>
    </xdr:from>
    <xdr:to>
      <xdr:col>3</xdr:col>
      <xdr:colOff>361950</xdr:colOff>
      <xdr:row>29</xdr:row>
      <xdr:rowOff>19050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00C5B1B4-1F36-4CF0-A181-3F4A2CDCFCCE}"/>
            </a:ext>
          </a:extLst>
        </xdr:cNvPr>
        <xdr:cNvSpPr>
          <a:spLocks noChangeShapeType="1"/>
        </xdr:cNvSpPr>
      </xdr:nvSpPr>
      <xdr:spPr bwMode="auto">
        <a:xfrm flipH="1">
          <a:off x="1228725" y="5133975"/>
          <a:ext cx="35242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152400</xdr:colOff>
      <xdr:row>32</xdr:row>
      <xdr:rowOff>0</xdr:rowOff>
    </xdr:from>
    <xdr:to>
      <xdr:col>12</xdr:col>
      <xdr:colOff>247650</xdr:colOff>
      <xdr:row>36</xdr:row>
      <xdr:rowOff>285750</xdr:rowOff>
    </xdr:to>
    <xdr:sp macro="" textlink="">
      <xdr:nvSpPr>
        <xdr:cNvPr id="17" name="Line 21">
          <a:extLst>
            <a:ext uri="{FF2B5EF4-FFF2-40B4-BE49-F238E27FC236}">
              <a16:creationId xmlns:a16="http://schemas.microsoft.com/office/drawing/2014/main" id="{0B3C8AA2-A40F-4976-B93B-CC111D1A0D4C}"/>
            </a:ext>
          </a:extLst>
        </xdr:cNvPr>
        <xdr:cNvSpPr>
          <a:spLocks noChangeShapeType="1"/>
        </xdr:cNvSpPr>
      </xdr:nvSpPr>
      <xdr:spPr bwMode="auto">
        <a:xfrm flipV="1">
          <a:off x="7543800" y="6143625"/>
          <a:ext cx="638175" cy="16573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88601</xdr:colOff>
      <xdr:row>28</xdr:row>
      <xdr:rowOff>122729</xdr:rowOff>
    </xdr:from>
    <xdr:to>
      <xdr:col>10</xdr:col>
      <xdr:colOff>9836</xdr:colOff>
      <xdr:row>28</xdr:row>
      <xdr:rowOff>291130</xdr:rowOff>
    </xdr:to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43B3F29C-6433-4762-80EB-6C7ECCBB293A}"/>
            </a:ext>
          </a:extLst>
        </xdr:cNvPr>
        <xdr:cNvSpPr txBox="1">
          <a:spLocks noChangeArrowheads="1"/>
        </xdr:cNvSpPr>
      </xdr:nvSpPr>
      <xdr:spPr bwMode="auto">
        <a:xfrm>
          <a:off x="5374976" y="4894754"/>
          <a:ext cx="1588110" cy="1684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Breedte cunet</a:t>
          </a:r>
        </a:p>
      </xdr:txBody>
    </xdr:sp>
    <xdr:clientData/>
  </xdr:twoCellAnchor>
  <xdr:twoCellAnchor>
    <xdr:from>
      <xdr:col>8</xdr:col>
      <xdr:colOff>100800</xdr:colOff>
      <xdr:row>30</xdr:row>
      <xdr:rowOff>159439</xdr:rowOff>
    </xdr:from>
    <xdr:to>
      <xdr:col>12</xdr:col>
      <xdr:colOff>143679</xdr:colOff>
      <xdr:row>31</xdr:row>
      <xdr:rowOff>26089</xdr:rowOff>
    </xdr:to>
    <xdr:sp macro="" textlink="">
      <xdr:nvSpPr>
        <xdr:cNvPr id="19" name="Text Box 24">
          <a:extLst>
            <a:ext uri="{FF2B5EF4-FFF2-40B4-BE49-F238E27FC236}">
              <a16:creationId xmlns:a16="http://schemas.microsoft.com/office/drawing/2014/main" id="{A6A54437-66A5-4E0C-93EB-7582FE981C85}"/>
            </a:ext>
          </a:extLst>
        </xdr:cNvPr>
        <xdr:cNvSpPr txBox="1">
          <a:spLocks noChangeArrowheads="1"/>
        </xdr:cNvSpPr>
      </xdr:nvSpPr>
      <xdr:spPr bwMode="auto">
        <a:xfrm>
          <a:off x="6101550" y="5617264"/>
          <a:ext cx="1976454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Onderzijde fundering</a:t>
          </a:r>
        </a:p>
      </xdr:txBody>
    </xdr:sp>
    <xdr:clientData/>
  </xdr:twoCellAnchor>
  <xdr:twoCellAnchor>
    <xdr:from>
      <xdr:col>5</xdr:col>
      <xdr:colOff>477078</xdr:colOff>
      <xdr:row>34</xdr:row>
      <xdr:rowOff>216590</xdr:rowOff>
    </xdr:from>
    <xdr:to>
      <xdr:col>6</xdr:col>
      <xdr:colOff>1410536</xdr:colOff>
      <xdr:row>35</xdr:row>
      <xdr:rowOff>91168</xdr:rowOff>
    </xdr:to>
    <xdr:sp macro="" textlink="">
      <xdr:nvSpPr>
        <xdr:cNvPr id="20" name="Text Box 26">
          <a:extLst>
            <a:ext uri="{FF2B5EF4-FFF2-40B4-BE49-F238E27FC236}">
              <a16:creationId xmlns:a16="http://schemas.microsoft.com/office/drawing/2014/main" id="{585D55B6-D2AA-4D95-92D7-4B1C19B4B61E}"/>
            </a:ext>
          </a:extLst>
        </xdr:cNvPr>
        <xdr:cNvSpPr txBox="1">
          <a:spLocks noChangeArrowheads="1"/>
        </xdr:cNvSpPr>
      </xdr:nvSpPr>
      <xdr:spPr bwMode="auto">
        <a:xfrm>
          <a:off x="2896428" y="7046015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1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1)</a:t>
          </a:r>
        </a:p>
      </xdr:txBody>
    </xdr:sp>
    <xdr:clientData/>
  </xdr:twoCellAnchor>
  <xdr:twoCellAnchor editAs="oneCell">
    <xdr:from>
      <xdr:col>2</xdr:col>
      <xdr:colOff>266700</xdr:colOff>
      <xdr:row>3</xdr:row>
      <xdr:rowOff>161925</xdr:rowOff>
    </xdr:from>
    <xdr:to>
      <xdr:col>3</xdr:col>
      <xdr:colOff>76200</xdr:colOff>
      <xdr:row>5</xdr:row>
      <xdr:rowOff>19050</xdr:rowOff>
    </xdr:to>
    <xdr:sp macro="" textlink="">
      <xdr:nvSpPr>
        <xdr:cNvPr id="21" name="Text Box 28">
          <a:extLst>
            <a:ext uri="{FF2B5EF4-FFF2-40B4-BE49-F238E27FC236}">
              <a16:creationId xmlns:a16="http://schemas.microsoft.com/office/drawing/2014/main" id="{8EE87615-34CE-4797-91AD-6D9BFEB7D689}"/>
            </a:ext>
          </a:extLst>
        </xdr:cNvPr>
        <xdr:cNvSpPr txBox="1">
          <a:spLocks noChangeArrowheads="1"/>
        </xdr:cNvSpPr>
      </xdr:nvSpPr>
      <xdr:spPr bwMode="auto">
        <a:xfrm>
          <a:off x="1219200" y="65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870667</xdr:colOff>
      <xdr:row>33</xdr:row>
      <xdr:rowOff>117611</xdr:rowOff>
    </xdr:from>
    <xdr:to>
      <xdr:col>6</xdr:col>
      <xdr:colOff>1024558</xdr:colOff>
      <xdr:row>33</xdr:row>
      <xdr:rowOff>287819</xdr:rowOff>
    </xdr:to>
    <xdr:sp macro="" textlink="">
      <xdr:nvSpPr>
        <xdr:cNvPr id="22" name="Text Box 29">
          <a:extLst>
            <a:ext uri="{FF2B5EF4-FFF2-40B4-BE49-F238E27FC236}">
              <a16:creationId xmlns:a16="http://schemas.microsoft.com/office/drawing/2014/main" id="{5F2CE13C-42D5-4594-98C8-3E2987BB1099}"/>
            </a:ext>
          </a:extLst>
        </xdr:cNvPr>
        <xdr:cNvSpPr txBox="1">
          <a:spLocks noChangeArrowheads="1"/>
        </xdr:cNvSpPr>
      </xdr:nvSpPr>
      <xdr:spPr bwMode="auto">
        <a:xfrm flipH="1">
          <a:off x="3290017" y="6604136"/>
          <a:ext cx="1325466" cy="17020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Talud sleufwand X:1</a:t>
          </a:r>
        </a:p>
      </xdr:txBody>
    </xdr:sp>
    <xdr:clientData/>
  </xdr:twoCellAnchor>
  <xdr:twoCellAnchor>
    <xdr:from>
      <xdr:col>6</xdr:col>
      <xdr:colOff>1028700</xdr:colOff>
      <xdr:row>33</xdr:row>
      <xdr:rowOff>238125</xdr:rowOff>
    </xdr:from>
    <xdr:to>
      <xdr:col>7</xdr:col>
      <xdr:colOff>190500</xdr:colOff>
      <xdr:row>33</xdr:row>
      <xdr:rowOff>285750</xdr:rowOff>
    </xdr:to>
    <xdr:sp macro="" textlink="">
      <xdr:nvSpPr>
        <xdr:cNvPr id="23" name="Line 30">
          <a:extLst>
            <a:ext uri="{FF2B5EF4-FFF2-40B4-BE49-F238E27FC236}">
              <a16:creationId xmlns:a16="http://schemas.microsoft.com/office/drawing/2014/main" id="{6DC0AD10-FD86-4436-BDEF-BE6FCBAC3EDC}"/>
            </a:ext>
          </a:extLst>
        </xdr:cNvPr>
        <xdr:cNvSpPr>
          <a:spLocks noChangeShapeType="1"/>
        </xdr:cNvSpPr>
      </xdr:nvSpPr>
      <xdr:spPr bwMode="auto">
        <a:xfrm>
          <a:off x="4619625" y="6724650"/>
          <a:ext cx="857250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95250</xdr:colOff>
      <xdr:row>37</xdr:row>
      <xdr:rowOff>0</xdr:rowOff>
    </xdr:from>
    <xdr:to>
      <xdr:col>11</xdr:col>
      <xdr:colOff>95250</xdr:colOff>
      <xdr:row>37</xdr:row>
      <xdr:rowOff>0</xdr:rowOff>
    </xdr:to>
    <xdr:sp macro="" textlink="">
      <xdr:nvSpPr>
        <xdr:cNvPr id="24" name="Line 31">
          <a:extLst>
            <a:ext uri="{FF2B5EF4-FFF2-40B4-BE49-F238E27FC236}">
              <a16:creationId xmlns:a16="http://schemas.microsoft.com/office/drawing/2014/main" id="{431B5967-CAE6-43C0-B97A-8E006058F0BC}"/>
            </a:ext>
          </a:extLst>
        </xdr:cNvPr>
        <xdr:cNvSpPr>
          <a:spLocks noChangeShapeType="1"/>
        </xdr:cNvSpPr>
      </xdr:nvSpPr>
      <xdr:spPr bwMode="auto">
        <a:xfrm>
          <a:off x="748665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0</xdr:colOff>
      <xdr:row>52</xdr:row>
      <xdr:rowOff>0</xdr:rowOff>
    </xdr:from>
    <xdr:ext cx="54117" cy="170560"/>
    <xdr:sp macro="" textlink="">
      <xdr:nvSpPr>
        <xdr:cNvPr id="25" name="Text Box 33">
          <a:extLst>
            <a:ext uri="{FF2B5EF4-FFF2-40B4-BE49-F238E27FC236}">
              <a16:creationId xmlns:a16="http://schemas.microsoft.com/office/drawing/2014/main" id="{577080EA-706A-4B84-B870-53133415FFEE}"/>
            </a:ext>
          </a:extLst>
        </xdr:cNvPr>
        <xdr:cNvSpPr txBox="1">
          <a:spLocks noChangeArrowheads="1"/>
        </xdr:cNvSpPr>
      </xdr:nvSpPr>
      <xdr:spPr bwMode="auto">
        <a:xfrm>
          <a:off x="1219200" y="11153775"/>
          <a:ext cx="54117" cy="1705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twoCellAnchor>
    <xdr:from>
      <xdr:col>5</xdr:col>
      <xdr:colOff>381000</xdr:colOff>
      <xdr:row>31</xdr:row>
      <xdr:rowOff>123825</xdr:rowOff>
    </xdr:from>
    <xdr:to>
      <xdr:col>5</xdr:col>
      <xdr:colOff>381000</xdr:colOff>
      <xdr:row>32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355C0AF4-590D-4DE3-BCA5-54E94A68AED5}"/>
            </a:ext>
          </a:extLst>
        </xdr:cNvPr>
        <xdr:cNvSpPr>
          <a:spLocks noChangeShapeType="1"/>
        </xdr:cNvSpPr>
      </xdr:nvSpPr>
      <xdr:spPr bwMode="auto">
        <a:xfrm>
          <a:off x="2800350" y="5924550"/>
          <a:ext cx="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371475</xdr:colOff>
      <xdr:row>30</xdr:row>
      <xdr:rowOff>66675</xdr:rowOff>
    </xdr:from>
    <xdr:to>
      <xdr:col>5</xdr:col>
      <xdr:colOff>381000</xdr:colOff>
      <xdr:row>31</xdr:row>
      <xdr:rowOff>152400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1312EB68-CC22-430B-8AFC-7DFD5E308098}"/>
            </a:ext>
          </a:extLst>
        </xdr:cNvPr>
        <xdr:cNvSpPr>
          <a:spLocks noChangeShapeType="1"/>
        </xdr:cNvSpPr>
      </xdr:nvSpPr>
      <xdr:spPr bwMode="auto">
        <a:xfrm flipH="1" flipV="1">
          <a:off x="2790825" y="5524500"/>
          <a:ext cx="9525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133350</xdr:rowOff>
    </xdr:from>
    <xdr:to>
      <xdr:col>11</xdr:col>
      <xdr:colOff>133350</xdr:colOff>
      <xdr:row>34</xdr:row>
      <xdr:rowOff>142875</xdr:rowOff>
    </xdr:to>
    <xdr:sp macro="" textlink="">
      <xdr:nvSpPr>
        <xdr:cNvPr id="28" name="Line 37">
          <a:extLst>
            <a:ext uri="{FF2B5EF4-FFF2-40B4-BE49-F238E27FC236}">
              <a16:creationId xmlns:a16="http://schemas.microsoft.com/office/drawing/2014/main" id="{477A9462-1B75-405B-A8EC-6F48F16EEB97}"/>
            </a:ext>
          </a:extLst>
        </xdr:cNvPr>
        <xdr:cNvSpPr>
          <a:spLocks noChangeShapeType="1"/>
        </xdr:cNvSpPr>
      </xdr:nvSpPr>
      <xdr:spPr bwMode="auto">
        <a:xfrm flipH="1">
          <a:off x="7391400" y="6962775"/>
          <a:ext cx="133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34</xdr:row>
      <xdr:rowOff>66675</xdr:rowOff>
    </xdr:from>
    <xdr:to>
      <xdr:col>11</xdr:col>
      <xdr:colOff>161925</xdr:colOff>
      <xdr:row>34</xdr:row>
      <xdr:rowOff>200025</xdr:rowOff>
    </xdr:to>
    <xdr:sp macro="" textlink="">
      <xdr:nvSpPr>
        <xdr:cNvPr id="29" name="Line 38">
          <a:extLst>
            <a:ext uri="{FF2B5EF4-FFF2-40B4-BE49-F238E27FC236}">
              <a16:creationId xmlns:a16="http://schemas.microsoft.com/office/drawing/2014/main" id="{3F9F1E2C-04D8-4D06-BB8C-5B6FEF8638B4}"/>
            </a:ext>
          </a:extLst>
        </xdr:cNvPr>
        <xdr:cNvSpPr>
          <a:spLocks noChangeShapeType="1"/>
        </xdr:cNvSpPr>
      </xdr:nvSpPr>
      <xdr:spPr bwMode="auto">
        <a:xfrm flipV="1">
          <a:off x="7467600" y="6896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372125</xdr:colOff>
      <xdr:row>33</xdr:row>
      <xdr:rowOff>106860</xdr:rowOff>
    </xdr:from>
    <xdr:to>
      <xdr:col>15</xdr:col>
      <xdr:colOff>745435</xdr:colOff>
      <xdr:row>34</xdr:row>
      <xdr:rowOff>1059</xdr:rowOff>
    </xdr:to>
    <xdr:sp macro="" textlink="">
      <xdr:nvSpPr>
        <xdr:cNvPr id="30" name="Rectangle 40">
          <a:extLst>
            <a:ext uri="{FF2B5EF4-FFF2-40B4-BE49-F238E27FC236}">
              <a16:creationId xmlns:a16="http://schemas.microsoft.com/office/drawing/2014/main" id="{DEC09FDC-6CB9-449D-8228-69BE5841C067}"/>
            </a:ext>
          </a:extLst>
        </xdr:cNvPr>
        <xdr:cNvSpPr>
          <a:spLocks noChangeArrowheads="1"/>
        </xdr:cNvSpPr>
      </xdr:nvSpPr>
      <xdr:spPr bwMode="auto">
        <a:xfrm>
          <a:off x="8306450" y="6593385"/>
          <a:ext cx="1697285" cy="237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0,30 m breed (veilig profiel) </a:t>
          </a:r>
        </a:p>
      </xdr:txBody>
    </xdr:sp>
    <xdr:clientData/>
  </xdr:twoCellAnchor>
  <xdr:twoCellAnchor>
    <xdr:from>
      <xdr:col>16</xdr:col>
      <xdr:colOff>38100</xdr:colOff>
      <xdr:row>29</xdr:row>
      <xdr:rowOff>19050</xdr:rowOff>
    </xdr:from>
    <xdr:to>
      <xdr:col>16</xdr:col>
      <xdr:colOff>361950</xdr:colOff>
      <xdr:row>29</xdr:row>
      <xdr:rowOff>19050</xdr:rowOff>
    </xdr:to>
    <xdr:sp macro="" textlink="">
      <xdr:nvSpPr>
        <xdr:cNvPr id="31" name="Line 46">
          <a:extLst>
            <a:ext uri="{FF2B5EF4-FFF2-40B4-BE49-F238E27FC236}">
              <a16:creationId xmlns:a16="http://schemas.microsoft.com/office/drawing/2014/main" id="{C44072BD-6478-42C2-9429-D71C930A320D}"/>
            </a:ext>
          </a:extLst>
        </xdr:cNvPr>
        <xdr:cNvSpPr>
          <a:spLocks noChangeShapeType="1"/>
        </xdr:cNvSpPr>
      </xdr:nvSpPr>
      <xdr:spPr bwMode="auto">
        <a:xfrm flipH="1">
          <a:off x="10115550" y="5133975"/>
          <a:ext cx="3238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161925</xdr:colOff>
      <xdr:row>33</xdr:row>
      <xdr:rowOff>200025</xdr:rowOff>
    </xdr:from>
    <xdr:to>
      <xdr:col>12</xdr:col>
      <xdr:colOff>381000</xdr:colOff>
      <xdr:row>34</xdr:row>
      <xdr:rowOff>114300</xdr:rowOff>
    </xdr:to>
    <xdr:sp macro="" textlink="">
      <xdr:nvSpPr>
        <xdr:cNvPr id="32" name="Line 47">
          <a:extLst>
            <a:ext uri="{FF2B5EF4-FFF2-40B4-BE49-F238E27FC236}">
              <a16:creationId xmlns:a16="http://schemas.microsoft.com/office/drawing/2014/main" id="{CF900286-04AC-443F-8676-CEFB706613AB}"/>
            </a:ext>
          </a:extLst>
        </xdr:cNvPr>
        <xdr:cNvSpPr>
          <a:spLocks noChangeShapeType="1"/>
        </xdr:cNvSpPr>
      </xdr:nvSpPr>
      <xdr:spPr bwMode="auto">
        <a:xfrm flipH="1">
          <a:off x="7553325" y="6686550"/>
          <a:ext cx="7620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29</xdr:row>
      <xdr:rowOff>248479</xdr:rowOff>
    </xdr:from>
    <xdr:to>
      <xdr:col>7</xdr:col>
      <xdr:colOff>347869</xdr:colOff>
      <xdr:row>30</xdr:row>
      <xdr:rowOff>66262</xdr:rowOff>
    </xdr:to>
    <xdr:sp macro="" textlink="">
      <xdr:nvSpPr>
        <xdr:cNvPr id="33" name="Text Box 48">
          <a:extLst>
            <a:ext uri="{FF2B5EF4-FFF2-40B4-BE49-F238E27FC236}">
              <a16:creationId xmlns:a16="http://schemas.microsoft.com/office/drawing/2014/main" id="{EF4E3635-A654-4DC8-AA7E-E39D6CF92A28}"/>
            </a:ext>
          </a:extLst>
        </xdr:cNvPr>
        <xdr:cNvSpPr txBox="1">
          <a:spLocks noChangeArrowheads="1"/>
        </xdr:cNvSpPr>
      </xdr:nvSpPr>
      <xdr:spPr bwMode="auto">
        <a:xfrm>
          <a:off x="4124325" y="5363404"/>
          <a:ext cx="1509919" cy="1606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straatlaag 0,04 m</a:t>
          </a:r>
        </a:p>
      </xdr:txBody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34" name="Text Box 50">
          <a:extLst>
            <a:ext uri="{FF2B5EF4-FFF2-40B4-BE49-F238E27FC236}">
              <a16:creationId xmlns:a16="http://schemas.microsoft.com/office/drawing/2014/main" id="{827292ED-975D-42D4-91CB-87D97521ED75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685A41FE-67E1-4EC7-9ADD-AF501F5FE447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438150</xdr:colOff>
      <xdr:row>34</xdr:row>
      <xdr:rowOff>66675</xdr:rowOff>
    </xdr:from>
    <xdr:to>
      <xdr:col>10</xdr:col>
      <xdr:colOff>438150</xdr:colOff>
      <xdr:row>35</xdr:row>
      <xdr:rowOff>209550</xdr:rowOff>
    </xdr:to>
    <xdr:cxnSp macro="">
      <xdr:nvCxnSpPr>
        <xdr:cNvPr id="36" name="Rechte verbindingslijn 54">
          <a:extLst>
            <a:ext uri="{FF2B5EF4-FFF2-40B4-BE49-F238E27FC236}">
              <a16:creationId xmlns:a16="http://schemas.microsoft.com/office/drawing/2014/main" id="{F42D8BD4-EBC8-4895-866A-2640844410D8}"/>
            </a:ext>
          </a:extLst>
        </xdr:cNvPr>
        <xdr:cNvCxnSpPr>
          <a:cxnSpLocks noChangeShapeType="1"/>
        </xdr:cNvCxnSpPr>
      </xdr:nvCxnSpPr>
      <xdr:spPr bwMode="auto">
        <a:xfrm flipV="1">
          <a:off x="7391400" y="6896100"/>
          <a:ext cx="0" cy="485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133350</xdr:colOff>
      <xdr:row>34</xdr:row>
      <xdr:rowOff>66675</xdr:rowOff>
    </xdr:from>
    <xdr:to>
      <xdr:col>11</xdr:col>
      <xdr:colOff>133350</xdr:colOff>
      <xdr:row>36</xdr:row>
      <xdr:rowOff>247650</xdr:rowOff>
    </xdr:to>
    <xdr:cxnSp macro="">
      <xdr:nvCxnSpPr>
        <xdr:cNvPr id="37" name="Rechte verbindingslijn 56">
          <a:extLst>
            <a:ext uri="{FF2B5EF4-FFF2-40B4-BE49-F238E27FC236}">
              <a16:creationId xmlns:a16="http://schemas.microsoft.com/office/drawing/2014/main" id="{FD5069FE-FA8E-44F9-B816-B59FA3B0E0B5}"/>
            </a:ext>
          </a:extLst>
        </xdr:cNvPr>
        <xdr:cNvCxnSpPr>
          <a:cxnSpLocks noChangeShapeType="1"/>
        </xdr:cNvCxnSpPr>
      </xdr:nvCxnSpPr>
      <xdr:spPr bwMode="auto">
        <a:xfrm flipH="1" flipV="1">
          <a:off x="7524750" y="6896100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400050</xdr:colOff>
      <xdr:row>34</xdr:row>
      <xdr:rowOff>76200</xdr:rowOff>
    </xdr:from>
    <xdr:to>
      <xdr:col>11</xdr:col>
      <xdr:colOff>38100</xdr:colOff>
      <xdr:row>34</xdr:row>
      <xdr:rowOff>209550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8F77168F-8161-42C4-B0C7-CC81DACCC390}"/>
            </a:ext>
          </a:extLst>
        </xdr:cNvPr>
        <xdr:cNvSpPr>
          <a:spLocks noChangeShapeType="1"/>
        </xdr:cNvSpPr>
      </xdr:nvSpPr>
      <xdr:spPr bwMode="auto">
        <a:xfrm flipV="1">
          <a:off x="7353300" y="6905625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441434</xdr:colOff>
      <xdr:row>36</xdr:row>
      <xdr:rowOff>9853</xdr:rowOff>
    </xdr:from>
    <xdr:to>
      <xdr:col>7</xdr:col>
      <xdr:colOff>479534</xdr:colOff>
      <xdr:row>36</xdr:row>
      <xdr:rowOff>179990</xdr:rowOff>
    </xdr:to>
    <xdr:cxnSp macro="">
      <xdr:nvCxnSpPr>
        <xdr:cNvPr id="39" name="Rechte verbindingslijn 66">
          <a:extLst>
            <a:ext uri="{FF2B5EF4-FFF2-40B4-BE49-F238E27FC236}">
              <a16:creationId xmlns:a16="http://schemas.microsoft.com/office/drawing/2014/main" id="{12D4CAF3-7773-48AD-B9DA-190B79C4236E}"/>
            </a:ext>
          </a:extLst>
        </xdr:cNvPr>
        <xdr:cNvCxnSpPr>
          <a:cxnSpLocks noChangeShapeType="1"/>
        </xdr:cNvCxnSpPr>
      </xdr:nvCxnSpPr>
      <xdr:spPr bwMode="auto">
        <a:xfrm flipV="1">
          <a:off x="5727809" y="7525078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505154</xdr:colOff>
      <xdr:row>36</xdr:row>
      <xdr:rowOff>9853</xdr:rowOff>
    </xdr:from>
    <xdr:to>
      <xdr:col>7</xdr:col>
      <xdr:colOff>533729</xdr:colOff>
      <xdr:row>36</xdr:row>
      <xdr:rowOff>179990</xdr:rowOff>
    </xdr:to>
    <xdr:cxnSp macro="">
      <xdr:nvCxnSpPr>
        <xdr:cNvPr id="40" name="Rechte verbindingslijn 67">
          <a:extLst>
            <a:ext uri="{FF2B5EF4-FFF2-40B4-BE49-F238E27FC236}">
              <a16:creationId xmlns:a16="http://schemas.microsoft.com/office/drawing/2014/main" id="{5D60CF21-ED56-4CF2-BFB8-3934F08EE287}"/>
            </a:ext>
          </a:extLst>
        </xdr:cNvPr>
        <xdr:cNvCxnSpPr>
          <a:cxnSpLocks noChangeShapeType="1"/>
        </xdr:cNvCxnSpPr>
      </xdr:nvCxnSpPr>
      <xdr:spPr bwMode="auto">
        <a:xfrm flipV="1">
          <a:off x="5791529" y="7525078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562960</xdr:colOff>
      <xdr:row>36</xdr:row>
      <xdr:rowOff>16422</xdr:rowOff>
    </xdr:from>
    <xdr:to>
      <xdr:col>7</xdr:col>
      <xdr:colOff>601060</xdr:colOff>
      <xdr:row>36</xdr:row>
      <xdr:rowOff>186559</xdr:rowOff>
    </xdr:to>
    <xdr:cxnSp macro="">
      <xdr:nvCxnSpPr>
        <xdr:cNvPr id="41" name="Rechte verbindingslijn 68">
          <a:extLst>
            <a:ext uri="{FF2B5EF4-FFF2-40B4-BE49-F238E27FC236}">
              <a16:creationId xmlns:a16="http://schemas.microsoft.com/office/drawing/2014/main" id="{22328A80-E205-454E-A1F4-041EDEF42D7E}"/>
            </a:ext>
          </a:extLst>
        </xdr:cNvPr>
        <xdr:cNvCxnSpPr>
          <a:cxnSpLocks noChangeShapeType="1"/>
        </xdr:cNvCxnSpPr>
      </xdr:nvCxnSpPr>
      <xdr:spPr bwMode="auto">
        <a:xfrm flipV="1">
          <a:off x="5849335" y="7531647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639817</xdr:colOff>
      <xdr:row>36</xdr:row>
      <xdr:rowOff>9853</xdr:rowOff>
    </xdr:from>
    <xdr:to>
      <xdr:col>7</xdr:col>
      <xdr:colOff>668392</xdr:colOff>
      <xdr:row>36</xdr:row>
      <xdr:rowOff>179990</xdr:rowOff>
    </xdr:to>
    <xdr:cxnSp macro="">
      <xdr:nvCxnSpPr>
        <xdr:cNvPr id="42" name="Rechte verbindingslijn 69">
          <a:extLst>
            <a:ext uri="{FF2B5EF4-FFF2-40B4-BE49-F238E27FC236}">
              <a16:creationId xmlns:a16="http://schemas.microsoft.com/office/drawing/2014/main" id="{F5A58C24-9C1B-46B6-A43E-AA838C90170C}"/>
            </a:ext>
          </a:extLst>
        </xdr:cNvPr>
        <xdr:cNvCxnSpPr>
          <a:cxnSpLocks noChangeShapeType="1"/>
        </xdr:cNvCxnSpPr>
      </xdr:nvCxnSpPr>
      <xdr:spPr bwMode="auto">
        <a:xfrm flipV="1">
          <a:off x="5926192" y="7525078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152400</xdr:colOff>
      <xdr:row>36</xdr:row>
      <xdr:rowOff>285750</xdr:rowOff>
    </xdr:from>
    <xdr:to>
      <xdr:col>9</xdr:col>
      <xdr:colOff>190500</xdr:colOff>
      <xdr:row>37</xdr:row>
      <xdr:rowOff>114300</xdr:rowOff>
    </xdr:to>
    <xdr:cxnSp macro="">
      <xdr:nvCxnSpPr>
        <xdr:cNvPr id="43" name="Rechte verbindingslijn 70">
          <a:extLst>
            <a:ext uri="{FF2B5EF4-FFF2-40B4-BE49-F238E27FC236}">
              <a16:creationId xmlns:a16="http://schemas.microsoft.com/office/drawing/2014/main" id="{0931F3E6-4485-440C-89A1-B22D41743279}"/>
            </a:ext>
          </a:extLst>
        </xdr:cNvPr>
        <xdr:cNvCxnSpPr>
          <a:cxnSpLocks noChangeShapeType="1"/>
        </xdr:cNvCxnSpPr>
      </xdr:nvCxnSpPr>
      <xdr:spPr bwMode="auto">
        <a:xfrm flipV="1">
          <a:off x="672465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190500</xdr:colOff>
      <xdr:row>36</xdr:row>
      <xdr:rowOff>285750</xdr:rowOff>
    </xdr:from>
    <xdr:to>
      <xdr:col>9</xdr:col>
      <xdr:colOff>228600</xdr:colOff>
      <xdr:row>37</xdr:row>
      <xdr:rowOff>114300</xdr:rowOff>
    </xdr:to>
    <xdr:cxnSp macro="">
      <xdr:nvCxnSpPr>
        <xdr:cNvPr id="44" name="Rechte verbindingslijn 71">
          <a:extLst>
            <a:ext uri="{FF2B5EF4-FFF2-40B4-BE49-F238E27FC236}">
              <a16:creationId xmlns:a16="http://schemas.microsoft.com/office/drawing/2014/main" id="{4256E65B-4207-4B91-ACB8-248AFEA8F240}"/>
            </a:ext>
          </a:extLst>
        </xdr:cNvPr>
        <xdr:cNvCxnSpPr>
          <a:cxnSpLocks noChangeShapeType="1"/>
        </xdr:cNvCxnSpPr>
      </xdr:nvCxnSpPr>
      <xdr:spPr bwMode="auto">
        <a:xfrm flipV="1">
          <a:off x="676275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238125</xdr:colOff>
      <xdr:row>36</xdr:row>
      <xdr:rowOff>285750</xdr:rowOff>
    </xdr:from>
    <xdr:to>
      <xdr:col>9</xdr:col>
      <xdr:colOff>266700</xdr:colOff>
      <xdr:row>37</xdr:row>
      <xdr:rowOff>114300</xdr:rowOff>
    </xdr:to>
    <xdr:cxnSp macro="">
      <xdr:nvCxnSpPr>
        <xdr:cNvPr id="45" name="Rechte verbindingslijn 72">
          <a:extLst>
            <a:ext uri="{FF2B5EF4-FFF2-40B4-BE49-F238E27FC236}">
              <a16:creationId xmlns:a16="http://schemas.microsoft.com/office/drawing/2014/main" id="{5184279D-D1B5-49A9-98E5-CB70BCC003DB}"/>
            </a:ext>
          </a:extLst>
        </xdr:cNvPr>
        <xdr:cNvCxnSpPr>
          <a:cxnSpLocks noChangeShapeType="1"/>
        </xdr:cNvCxnSpPr>
      </xdr:nvCxnSpPr>
      <xdr:spPr bwMode="auto">
        <a:xfrm flipV="1">
          <a:off x="68103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285750</xdr:colOff>
      <xdr:row>36</xdr:row>
      <xdr:rowOff>285750</xdr:rowOff>
    </xdr:from>
    <xdr:to>
      <xdr:col>9</xdr:col>
      <xdr:colOff>323850</xdr:colOff>
      <xdr:row>37</xdr:row>
      <xdr:rowOff>114300</xdr:rowOff>
    </xdr:to>
    <xdr:cxnSp macro="">
      <xdr:nvCxnSpPr>
        <xdr:cNvPr id="46" name="Rechte verbindingslijn 73">
          <a:extLst>
            <a:ext uri="{FF2B5EF4-FFF2-40B4-BE49-F238E27FC236}">
              <a16:creationId xmlns:a16="http://schemas.microsoft.com/office/drawing/2014/main" id="{399D5B2B-1E49-4E6C-AB2D-1B9C5B704EE5}"/>
            </a:ext>
          </a:extLst>
        </xdr:cNvPr>
        <xdr:cNvCxnSpPr>
          <a:cxnSpLocks noChangeShapeType="1"/>
        </xdr:cNvCxnSpPr>
      </xdr:nvCxnSpPr>
      <xdr:spPr bwMode="auto">
        <a:xfrm flipV="1">
          <a:off x="685800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333375</xdr:colOff>
      <xdr:row>36</xdr:row>
      <xdr:rowOff>276225</xdr:rowOff>
    </xdr:from>
    <xdr:to>
      <xdr:col>9</xdr:col>
      <xdr:colOff>361950</xdr:colOff>
      <xdr:row>37</xdr:row>
      <xdr:rowOff>104775</xdr:rowOff>
    </xdr:to>
    <xdr:cxnSp macro="">
      <xdr:nvCxnSpPr>
        <xdr:cNvPr id="47" name="Rechte verbindingslijn 74">
          <a:extLst>
            <a:ext uri="{FF2B5EF4-FFF2-40B4-BE49-F238E27FC236}">
              <a16:creationId xmlns:a16="http://schemas.microsoft.com/office/drawing/2014/main" id="{10CADDD4-11E4-4738-8139-DD2A299AA147}"/>
            </a:ext>
          </a:extLst>
        </xdr:cNvPr>
        <xdr:cNvCxnSpPr>
          <a:cxnSpLocks noChangeShapeType="1"/>
        </xdr:cNvCxnSpPr>
      </xdr:nvCxnSpPr>
      <xdr:spPr bwMode="auto">
        <a:xfrm flipV="1">
          <a:off x="6905625" y="779145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0</xdr:colOff>
      <xdr:row>36</xdr:row>
      <xdr:rowOff>285750</xdr:rowOff>
    </xdr:from>
    <xdr:to>
      <xdr:col>10</xdr:col>
      <xdr:colOff>38100</xdr:colOff>
      <xdr:row>37</xdr:row>
      <xdr:rowOff>104775</xdr:rowOff>
    </xdr:to>
    <xdr:cxnSp macro="">
      <xdr:nvCxnSpPr>
        <xdr:cNvPr id="48" name="Rechte verbindingslijn 75">
          <a:extLst>
            <a:ext uri="{FF2B5EF4-FFF2-40B4-BE49-F238E27FC236}">
              <a16:creationId xmlns:a16="http://schemas.microsoft.com/office/drawing/2014/main" id="{BC5C0215-433C-4877-A5CB-A2A2D599A77A}"/>
            </a:ext>
          </a:extLst>
        </xdr:cNvPr>
        <xdr:cNvCxnSpPr>
          <a:cxnSpLocks noChangeShapeType="1"/>
        </xdr:cNvCxnSpPr>
      </xdr:nvCxnSpPr>
      <xdr:spPr bwMode="auto">
        <a:xfrm flipV="1">
          <a:off x="6953250" y="7800975"/>
          <a:ext cx="38100" cy="1619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85725</xdr:colOff>
      <xdr:row>36</xdr:row>
      <xdr:rowOff>285750</xdr:rowOff>
    </xdr:from>
    <xdr:to>
      <xdr:col>10</xdr:col>
      <xdr:colOff>114300</xdr:colOff>
      <xdr:row>37</xdr:row>
      <xdr:rowOff>114300</xdr:rowOff>
    </xdr:to>
    <xdr:cxnSp macro="">
      <xdr:nvCxnSpPr>
        <xdr:cNvPr id="49" name="Rechte verbindingslijn 77">
          <a:extLst>
            <a:ext uri="{FF2B5EF4-FFF2-40B4-BE49-F238E27FC236}">
              <a16:creationId xmlns:a16="http://schemas.microsoft.com/office/drawing/2014/main" id="{71FFCFC3-2361-4E40-8812-1B591F9D0D84}"/>
            </a:ext>
          </a:extLst>
        </xdr:cNvPr>
        <xdr:cNvCxnSpPr>
          <a:cxnSpLocks noChangeShapeType="1"/>
        </xdr:cNvCxnSpPr>
      </xdr:nvCxnSpPr>
      <xdr:spPr bwMode="auto">
        <a:xfrm flipV="1">
          <a:off x="70389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133350</xdr:colOff>
      <xdr:row>36</xdr:row>
      <xdr:rowOff>285750</xdr:rowOff>
    </xdr:from>
    <xdr:to>
      <xdr:col>10</xdr:col>
      <xdr:colOff>161925</xdr:colOff>
      <xdr:row>37</xdr:row>
      <xdr:rowOff>114300</xdr:rowOff>
    </xdr:to>
    <xdr:cxnSp macro="">
      <xdr:nvCxnSpPr>
        <xdr:cNvPr id="50" name="Rechte verbindingslijn 78">
          <a:extLst>
            <a:ext uri="{FF2B5EF4-FFF2-40B4-BE49-F238E27FC236}">
              <a16:creationId xmlns:a16="http://schemas.microsoft.com/office/drawing/2014/main" id="{89994F96-3CEE-4A85-B0A1-AD8B392FBA11}"/>
            </a:ext>
          </a:extLst>
        </xdr:cNvPr>
        <xdr:cNvCxnSpPr>
          <a:cxnSpLocks noChangeShapeType="1"/>
        </xdr:cNvCxnSpPr>
      </xdr:nvCxnSpPr>
      <xdr:spPr bwMode="auto">
        <a:xfrm flipV="1">
          <a:off x="70866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180975</xdr:colOff>
      <xdr:row>36</xdr:row>
      <xdr:rowOff>285750</xdr:rowOff>
    </xdr:from>
    <xdr:to>
      <xdr:col>10</xdr:col>
      <xdr:colOff>219075</xdr:colOff>
      <xdr:row>37</xdr:row>
      <xdr:rowOff>114300</xdr:rowOff>
    </xdr:to>
    <xdr:cxnSp macro="">
      <xdr:nvCxnSpPr>
        <xdr:cNvPr id="51" name="Rechte verbindingslijn 79">
          <a:extLst>
            <a:ext uri="{FF2B5EF4-FFF2-40B4-BE49-F238E27FC236}">
              <a16:creationId xmlns:a16="http://schemas.microsoft.com/office/drawing/2014/main" id="{D64A5158-3BA7-453D-BCA2-E3F90125B160}"/>
            </a:ext>
          </a:extLst>
        </xdr:cNvPr>
        <xdr:cNvCxnSpPr>
          <a:cxnSpLocks noChangeShapeType="1"/>
        </xdr:cNvCxnSpPr>
      </xdr:nvCxnSpPr>
      <xdr:spPr bwMode="auto">
        <a:xfrm flipV="1">
          <a:off x="71342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219075</xdr:colOff>
      <xdr:row>36</xdr:row>
      <xdr:rowOff>285750</xdr:rowOff>
    </xdr:from>
    <xdr:to>
      <xdr:col>10</xdr:col>
      <xdr:colOff>257175</xdr:colOff>
      <xdr:row>37</xdr:row>
      <xdr:rowOff>114300</xdr:rowOff>
    </xdr:to>
    <xdr:cxnSp macro="">
      <xdr:nvCxnSpPr>
        <xdr:cNvPr id="52" name="Rechte verbindingslijn 80">
          <a:extLst>
            <a:ext uri="{FF2B5EF4-FFF2-40B4-BE49-F238E27FC236}">
              <a16:creationId xmlns:a16="http://schemas.microsoft.com/office/drawing/2014/main" id="{19BD5ED4-A2BE-446E-9472-14F185E048AB}"/>
            </a:ext>
          </a:extLst>
        </xdr:cNvPr>
        <xdr:cNvCxnSpPr>
          <a:cxnSpLocks noChangeShapeType="1"/>
        </xdr:cNvCxnSpPr>
      </xdr:nvCxnSpPr>
      <xdr:spPr bwMode="auto">
        <a:xfrm flipV="1">
          <a:off x="71723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257175</xdr:colOff>
      <xdr:row>36</xdr:row>
      <xdr:rowOff>285750</xdr:rowOff>
    </xdr:from>
    <xdr:to>
      <xdr:col>10</xdr:col>
      <xdr:colOff>295275</xdr:colOff>
      <xdr:row>37</xdr:row>
      <xdr:rowOff>114300</xdr:rowOff>
    </xdr:to>
    <xdr:cxnSp macro="">
      <xdr:nvCxnSpPr>
        <xdr:cNvPr id="53" name="Rechte verbindingslijn 81">
          <a:extLst>
            <a:ext uri="{FF2B5EF4-FFF2-40B4-BE49-F238E27FC236}">
              <a16:creationId xmlns:a16="http://schemas.microsoft.com/office/drawing/2014/main" id="{F9E1331D-16ED-4DE8-ACB3-0C4B81585550}"/>
            </a:ext>
          </a:extLst>
        </xdr:cNvPr>
        <xdr:cNvCxnSpPr>
          <a:cxnSpLocks noChangeShapeType="1"/>
        </xdr:cNvCxnSpPr>
      </xdr:nvCxnSpPr>
      <xdr:spPr bwMode="auto">
        <a:xfrm flipV="1">
          <a:off x="72104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314325</xdr:colOff>
      <xdr:row>36</xdr:row>
      <xdr:rowOff>285750</xdr:rowOff>
    </xdr:from>
    <xdr:to>
      <xdr:col>10</xdr:col>
      <xdr:colOff>342900</xdr:colOff>
      <xdr:row>37</xdr:row>
      <xdr:rowOff>114300</xdr:rowOff>
    </xdr:to>
    <xdr:cxnSp macro="">
      <xdr:nvCxnSpPr>
        <xdr:cNvPr id="54" name="Rechte verbindingslijn 82">
          <a:extLst>
            <a:ext uri="{FF2B5EF4-FFF2-40B4-BE49-F238E27FC236}">
              <a16:creationId xmlns:a16="http://schemas.microsoft.com/office/drawing/2014/main" id="{5A1E1FA2-132A-4269-87CE-19FE22FC959E}"/>
            </a:ext>
          </a:extLst>
        </xdr:cNvPr>
        <xdr:cNvCxnSpPr>
          <a:cxnSpLocks noChangeShapeType="1"/>
        </xdr:cNvCxnSpPr>
      </xdr:nvCxnSpPr>
      <xdr:spPr bwMode="auto">
        <a:xfrm flipV="1">
          <a:off x="72675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352425</xdr:colOff>
      <xdr:row>36</xdr:row>
      <xdr:rowOff>285750</xdr:rowOff>
    </xdr:from>
    <xdr:to>
      <xdr:col>10</xdr:col>
      <xdr:colOff>381000</xdr:colOff>
      <xdr:row>37</xdr:row>
      <xdr:rowOff>114300</xdr:rowOff>
    </xdr:to>
    <xdr:cxnSp macro="">
      <xdr:nvCxnSpPr>
        <xdr:cNvPr id="55" name="Rechte verbindingslijn 83">
          <a:extLst>
            <a:ext uri="{FF2B5EF4-FFF2-40B4-BE49-F238E27FC236}">
              <a16:creationId xmlns:a16="http://schemas.microsoft.com/office/drawing/2014/main" id="{F649A12A-81AE-4BEC-B3EB-87CDD621FB51}"/>
            </a:ext>
          </a:extLst>
        </xdr:cNvPr>
        <xdr:cNvCxnSpPr>
          <a:cxnSpLocks noChangeShapeType="1"/>
        </xdr:cNvCxnSpPr>
      </xdr:nvCxnSpPr>
      <xdr:spPr bwMode="auto">
        <a:xfrm flipV="1">
          <a:off x="73056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390525</xdr:colOff>
      <xdr:row>36</xdr:row>
      <xdr:rowOff>285750</xdr:rowOff>
    </xdr:from>
    <xdr:to>
      <xdr:col>10</xdr:col>
      <xdr:colOff>428625</xdr:colOff>
      <xdr:row>37</xdr:row>
      <xdr:rowOff>114300</xdr:rowOff>
    </xdr:to>
    <xdr:cxnSp macro="">
      <xdr:nvCxnSpPr>
        <xdr:cNvPr id="56" name="Rechte verbindingslijn 84">
          <a:extLst>
            <a:ext uri="{FF2B5EF4-FFF2-40B4-BE49-F238E27FC236}">
              <a16:creationId xmlns:a16="http://schemas.microsoft.com/office/drawing/2014/main" id="{C43AF421-8F15-434E-88DD-8E5244FD8B7D}"/>
            </a:ext>
          </a:extLst>
        </xdr:cNvPr>
        <xdr:cNvCxnSpPr>
          <a:cxnSpLocks noChangeShapeType="1"/>
        </xdr:cNvCxnSpPr>
      </xdr:nvCxnSpPr>
      <xdr:spPr bwMode="auto">
        <a:xfrm flipV="1">
          <a:off x="734377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438150</xdr:colOff>
      <xdr:row>36</xdr:row>
      <xdr:rowOff>285750</xdr:rowOff>
    </xdr:from>
    <xdr:to>
      <xdr:col>11</xdr:col>
      <xdr:colOff>28575</xdr:colOff>
      <xdr:row>37</xdr:row>
      <xdr:rowOff>114300</xdr:rowOff>
    </xdr:to>
    <xdr:cxnSp macro="">
      <xdr:nvCxnSpPr>
        <xdr:cNvPr id="57" name="Rechte verbindingslijn 85">
          <a:extLst>
            <a:ext uri="{FF2B5EF4-FFF2-40B4-BE49-F238E27FC236}">
              <a16:creationId xmlns:a16="http://schemas.microsoft.com/office/drawing/2014/main" id="{D89311CC-0981-4BF4-945E-3E4B757E383C}"/>
            </a:ext>
          </a:extLst>
        </xdr:cNvPr>
        <xdr:cNvCxnSpPr>
          <a:cxnSpLocks noChangeShapeType="1"/>
        </xdr:cNvCxnSpPr>
      </xdr:nvCxnSpPr>
      <xdr:spPr bwMode="auto">
        <a:xfrm flipV="1">
          <a:off x="73914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38100</xdr:colOff>
      <xdr:row>36</xdr:row>
      <xdr:rowOff>285750</xdr:rowOff>
    </xdr:from>
    <xdr:to>
      <xdr:col>11</xdr:col>
      <xdr:colOff>66675</xdr:colOff>
      <xdr:row>37</xdr:row>
      <xdr:rowOff>114300</xdr:rowOff>
    </xdr:to>
    <xdr:cxnSp macro="">
      <xdr:nvCxnSpPr>
        <xdr:cNvPr id="58" name="Rechte verbindingslijn 86">
          <a:extLst>
            <a:ext uri="{FF2B5EF4-FFF2-40B4-BE49-F238E27FC236}">
              <a16:creationId xmlns:a16="http://schemas.microsoft.com/office/drawing/2014/main" id="{66580B3F-B494-43DF-8375-013138D3B4C8}"/>
            </a:ext>
          </a:extLst>
        </xdr:cNvPr>
        <xdr:cNvCxnSpPr>
          <a:cxnSpLocks noChangeShapeType="1"/>
        </xdr:cNvCxnSpPr>
      </xdr:nvCxnSpPr>
      <xdr:spPr bwMode="auto">
        <a:xfrm flipV="1">
          <a:off x="74295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92766</xdr:colOff>
      <xdr:row>36</xdr:row>
      <xdr:rowOff>292790</xdr:rowOff>
    </xdr:from>
    <xdr:to>
      <xdr:col>11</xdr:col>
      <xdr:colOff>121341</xdr:colOff>
      <xdr:row>37</xdr:row>
      <xdr:rowOff>121340</xdr:rowOff>
    </xdr:to>
    <xdr:cxnSp macro="">
      <xdr:nvCxnSpPr>
        <xdr:cNvPr id="59" name="Rechte verbindingslijn 87">
          <a:extLst>
            <a:ext uri="{FF2B5EF4-FFF2-40B4-BE49-F238E27FC236}">
              <a16:creationId xmlns:a16="http://schemas.microsoft.com/office/drawing/2014/main" id="{332D279B-8CE9-41E0-94B4-B90A2BD3E6AE}"/>
            </a:ext>
          </a:extLst>
        </xdr:cNvPr>
        <xdr:cNvCxnSpPr>
          <a:cxnSpLocks noChangeShapeType="1"/>
        </xdr:cNvCxnSpPr>
      </xdr:nvCxnSpPr>
      <xdr:spPr bwMode="auto">
        <a:xfrm flipV="1">
          <a:off x="7484166" y="780801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47625</xdr:colOff>
      <xdr:row>36</xdr:row>
      <xdr:rowOff>285750</xdr:rowOff>
    </xdr:from>
    <xdr:to>
      <xdr:col>10</xdr:col>
      <xdr:colOff>85725</xdr:colOff>
      <xdr:row>37</xdr:row>
      <xdr:rowOff>114300</xdr:rowOff>
    </xdr:to>
    <xdr:cxnSp macro="">
      <xdr:nvCxnSpPr>
        <xdr:cNvPr id="60" name="Rechte verbindingslijn 66">
          <a:extLst>
            <a:ext uri="{FF2B5EF4-FFF2-40B4-BE49-F238E27FC236}">
              <a16:creationId xmlns:a16="http://schemas.microsoft.com/office/drawing/2014/main" id="{D832CA53-4BFA-47C9-9139-89C468EFDFE5}"/>
            </a:ext>
          </a:extLst>
        </xdr:cNvPr>
        <xdr:cNvCxnSpPr>
          <a:cxnSpLocks noChangeShapeType="1"/>
        </xdr:cNvCxnSpPr>
      </xdr:nvCxnSpPr>
      <xdr:spPr bwMode="auto">
        <a:xfrm flipV="1">
          <a:off x="700087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165651</xdr:colOff>
      <xdr:row>29</xdr:row>
      <xdr:rowOff>57977</xdr:rowOff>
    </xdr:from>
    <xdr:to>
      <xdr:col>10</xdr:col>
      <xdr:colOff>223630</xdr:colOff>
      <xdr:row>29</xdr:row>
      <xdr:rowOff>223630</xdr:rowOff>
    </xdr:to>
    <xdr:sp macro="" textlink="">
      <xdr:nvSpPr>
        <xdr:cNvPr id="61" name="Text Box 48">
          <a:extLst>
            <a:ext uri="{FF2B5EF4-FFF2-40B4-BE49-F238E27FC236}">
              <a16:creationId xmlns:a16="http://schemas.microsoft.com/office/drawing/2014/main" id="{D246AE49-CBE0-45B3-986C-45C275197DBF}"/>
            </a:ext>
          </a:extLst>
        </xdr:cNvPr>
        <xdr:cNvSpPr txBox="1">
          <a:spLocks noChangeArrowheads="1"/>
        </xdr:cNvSpPr>
      </xdr:nvSpPr>
      <xdr:spPr bwMode="auto">
        <a:xfrm>
          <a:off x="5452026" y="5172902"/>
          <a:ext cx="1724854" cy="16565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bestrating 0,08 m</a:t>
          </a:r>
        </a:p>
      </xdr:txBody>
    </xdr:sp>
    <xdr:clientData/>
  </xdr:twoCellAnchor>
  <xdr:twoCellAnchor>
    <xdr:from>
      <xdr:col>3</xdr:col>
      <xdr:colOff>361950</xdr:colOff>
      <xdr:row>29</xdr:row>
      <xdr:rowOff>38100</xdr:rowOff>
    </xdr:from>
    <xdr:to>
      <xdr:col>16</xdr:col>
      <xdr:colOff>19050</xdr:colOff>
      <xdr:row>29</xdr:row>
      <xdr:rowOff>47625</xdr:rowOff>
    </xdr:to>
    <xdr:sp macro="" textlink="">
      <xdr:nvSpPr>
        <xdr:cNvPr id="62" name="Line 18">
          <a:extLst>
            <a:ext uri="{FF2B5EF4-FFF2-40B4-BE49-F238E27FC236}">
              <a16:creationId xmlns:a16="http://schemas.microsoft.com/office/drawing/2014/main" id="{6939EEE1-4DCA-4419-8943-5B09129649E1}"/>
            </a:ext>
          </a:extLst>
        </xdr:cNvPr>
        <xdr:cNvSpPr>
          <a:spLocks noChangeShapeType="1"/>
        </xdr:cNvSpPr>
      </xdr:nvSpPr>
      <xdr:spPr bwMode="auto">
        <a:xfrm>
          <a:off x="1581150" y="5153025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30</xdr:row>
      <xdr:rowOff>76200</xdr:rowOff>
    </xdr:from>
    <xdr:to>
      <xdr:col>16</xdr:col>
      <xdr:colOff>19050</xdr:colOff>
      <xdr:row>30</xdr:row>
      <xdr:rowOff>85725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422BA30F-26AC-4DB7-9122-1315A5C99DFC}"/>
            </a:ext>
          </a:extLst>
        </xdr:cNvPr>
        <xdr:cNvSpPr>
          <a:spLocks noChangeShapeType="1"/>
        </xdr:cNvSpPr>
      </xdr:nvSpPr>
      <xdr:spPr bwMode="auto">
        <a:xfrm>
          <a:off x="1581150" y="5534025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295604</xdr:colOff>
      <xdr:row>31</xdr:row>
      <xdr:rowOff>333375</xdr:rowOff>
    </xdr:from>
    <xdr:to>
      <xdr:col>8</xdr:col>
      <xdr:colOff>428625</xdr:colOff>
      <xdr:row>34</xdr:row>
      <xdr:rowOff>236483</xdr:rowOff>
    </xdr:to>
    <xdr:cxnSp macro="">
      <xdr:nvCxnSpPr>
        <xdr:cNvPr id="64" name="Rechte verbindingslijn 90">
          <a:extLst>
            <a:ext uri="{FF2B5EF4-FFF2-40B4-BE49-F238E27FC236}">
              <a16:creationId xmlns:a16="http://schemas.microsoft.com/office/drawing/2014/main" id="{930D1190-CAD5-4D3E-92A8-12C5B3BBAB76}"/>
            </a:ext>
          </a:extLst>
        </xdr:cNvPr>
        <xdr:cNvCxnSpPr>
          <a:cxnSpLocks noChangeShapeType="1"/>
        </xdr:cNvCxnSpPr>
      </xdr:nvCxnSpPr>
      <xdr:spPr bwMode="auto">
        <a:xfrm flipV="1">
          <a:off x="5581979" y="6134100"/>
          <a:ext cx="847396" cy="93180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108716</xdr:colOff>
      <xdr:row>32</xdr:row>
      <xdr:rowOff>0</xdr:rowOff>
    </xdr:from>
    <xdr:to>
      <xdr:col>9</xdr:col>
      <xdr:colOff>98535</xdr:colOff>
      <xdr:row>33</xdr:row>
      <xdr:rowOff>295604</xdr:rowOff>
    </xdr:to>
    <xdr:cxnSp macro="">
      <xdr:nvCxnSpPr>
        <xdr:cNvPr id="65" name="Rechte verbindingslijn 91">
          <a:extLst>
            <a:ext uri="{FF2B5EF4-FFF2-40B4-BE49-F238E27FC236}">
              <a16:creationId xmlns:a16="http://schemas.microsoft.com/office/drawing/2014/main" id="{451525BB-B186-42DC-AC68-340DCA5EEE21}"/>
            </a:ext>
          </a:extLst>
        </xdr:cNvPr>
        <xdr:cNvCxnSpPr>
          <a:cxnSpLocks noChangeShapeType="1"/>
        </xdr:cNvCxnSpPr>
      </xdr:nvCxnSpPr>
      <xdr:spPr bwMode="auto">
        <a:xfrm flipV="1">
          <a:off x="6109466" y="6143625"/>
          <a:ext cx="561319" cy="63850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354724</xdr:colOff>
      <xdr:row>32</xdr:row>
      <xdr:rowOff>13138</xdr:rowOff>
    </xdr:from>
    <xdr:to>
      <xdr:col>9</xdr:col>
      <xdr:colOff>374431</xdr:colOff>
      <xdr:row>34</xdr:row>
      <xdr:rowOff>6569</xdr:rowOff>
    </xdr:to>
    <xdr:cxnSp macro="">
      <xdr:nvCxnSpPr>
        <xdr:cNvPr id="66" name="Rechte verbindingslijn 93">
          <a:extLst>
            <a:ext uri="{FF2B5EF4-FFF2-40B4-BE49-F238E27FC236}">
              <a16:creationId xmlns:a16="http://schemas.microsoft.com/office/drawing/2014/main" id="{7CBAC300-A1B4-4CA5-B6E0-CAC50E139637}"/>
            </a:ext>
          </a:extLst>
        </xdr:cNvPr>
        <xdr:cNvCxnSpPr>
          <a:cxnSpLocks noChangeShapeType="1"/>
        </xdr:cNvCxnSpPr>
      </xdr:nvCxnSpPr>
      <xdr:spPr bwMode="auto">
        <a:xfrm flipV="1">
          <a:off x="6355474" y="6156763"/>
          <a:ext cx="591207" cy="67923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472966</xdr:colOff>
      <xdr:row>32</xdr:row>
      <xdr:rowOff>19051</xdr:rowOff>
    </xdr:from>
    <xdr:to>
      <xdr:col>10</xdr:col>
      <xdr:colOff>219075</xdr:colOff>
      <xdr:row>34</xdr:row>
      <xdr:rowOff>170793</xdr:rowOff>
    </xdr:to>
    <xdr:cxnSp macro="">
      <xdr:nvCxnSpPr>
        <xdr:cNvPr id="67" name="Rechte verbindingslijn 96">
          <a:extLst>
            <a:ext uri="{FF2B5EF4-FFF2-40B4-BE49-F238E27FC236}">
              <a16:creationId xmlns:a16="http://schemas.microsoft.com/office/drawing/2014/main" id="{57848F10-72B4-402C-82FB-C67844A107F2}"/>
            </a:ext>
          </a:extLst>
        </xdr:cNvPr>
        <xdr:cNvCxnSpPr>
          <a:cxnSpLocks noChangeShapeType="1"/>
        </xdr:cNvCxnSpPr>
      </xdr:nvCxnSpPr>
      <xdr:spPr bwMode="auto">
        <a:xfrm flipV="1">
          <a:off x="6473716" y="6162676"/>
          <a:ext cx="698609" cy="83754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308742</xdr:colOff>
      <xdr:row>31</xdr:row>
      <xdr:rowOff>333375</xdr:rowOff>
    </xdr:from>
    <xdr:to>
      <xdr:col>11</xdr:col>
      <xdr:colOff>47625</xdr:colOff>
      <xdr:row>35</xdr:row>
      <xdr:rowOff>328449</xdr:rowOff>
    </xdr:to>
    <xdr:cxnSp macro="">
      <xdr:nvCxnSpPr>
        <xdr:cNvPr id="68" name="Rechte verbindingslijn 98">
          <a:extLst>
            <a:ext uri="{FF2B5EF4-FFF2-40B4-BE49-F238E27FC236}">
              <a16:creationId xmlns:a16="http://schemas.microsoft.com/office/drawing/2014/main" id="{1D96F504-CEE4-483F-90E3-8561D587287C}"/>
            </a:ext>
          </a:extLst>
        </xdr:cNvPr>
        <xdr:cNvCxnSpPr>
          <a:cxnSpLocks noChangeShapeType="1"/>
        </xdr:cNvCxnSpPr>
      </xdr:nvCxnSpPr>
      <xdr:spPr bwMode="auto">
        <a:xfrm flipV="1">
          <a:off x="6309492" y="6134100"/>
          <a:ext cx="1129533" cy="136667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518949</xdr:colOff>
      <xdr:row>32</xdr:row>
      <xdr:rowOff>8540</xdr:rowOff>
    </xdr:from>
    <xdr:to>
      <xdr:col>11</xdr:col>
      <xdr:colOff>337645</xdr:colOff>
      <xdr:row>35</xdr:row>
      <xdr:rowOff>335017</xdr:rowOff>
    </xdr:to>
    <xdr:cxnSp macro="">
      <xdr:nvCxnSpPr>
        <xdr:cNvPr id="69" name="Rechte verbindingslijn 100">
          <a:extLst>
            <a:ext uri="{FF2B5EF4-FFF2-40B4-BE49-F238E27FC236}">
              <a16:creationId xmlns:a16="http://schemas.microsoft.com/office/drawing/2014/main" id="{44D96A46-B12A-4291-90FA-4E7562AB3AB6}"/>
            </a:ext>
          </a:extLst>
        </xdr:cNvPr>
        <xdr:cNvCxnSpPr>
          <a:cxnSpLocks noChangeShapeType="1"/>
        </xdr:cNvCxnSpPr>
      </xdr:nvCxnSpPr>
      <xdr:spPr bwMode="auto">
        <a:xfrm flipV="1">
          <a:off x="6519699" y="6152165"/>
          <a:ext cx="1209346" cy="13551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354606</xdr:colOff>
      <xdr:row>32</xdr:row>
      <xdr:rowOff>19051</xdr:rowOff>
    </xdr:from>
    <xdr:to>
      <xdr:col>12</xdr:col>
      <xdr:colOff>114300</xdr:colOff>
      <xdr:row>35</xdr:row>
      <xdr:rowOff>162733</xdr:rowOff>
    </xdr:to>
    <xdr:cxnSp macro="">
      <xdr:nvCxnSpPr>
        <xdr:cNvPr id="70" name="Rechte verbindingslijn 102">
          <a:extLst>
            <a:ext uri="{FF2B5EF4-FFF2-40B4-BE49-F238E27FC236}">
              <a16:creationId xmlns:a16="http://schemas.microsoft.com/office/drawing/2014/main" id="{1D2247CE-619A-40D3-81C7-9776B9DEF57E}"/>
            </a:ext>
          </a:extLst>
        </xdr:cNvPr>
        <xdr:cNvCxnSpPr>
          <a:cxnSpLocks noChangeShapeType="1"/>
          <a:stCxn id="85" idx="1"/>
        </xdr:cNvCxnSpPr>
      </xdr:nvCxnSpPr>
      <xdr:spPr bwMode="auto">
        <a:xfrm flipV="1">
          <a:off x="6926856" y="6162676"/>
          <a:ext cx="1121769" cy="117238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308742</xdr:colOff>
      <xdr:row>32</xdr:row>
      <xdr:rowOff>321879</xdr:rowOff>
    </xdr:from>
    <xdr:to>
      <xdr:col>12</xdr:col>
      <xdr:colOff>118242</xdr:colOff>
      <xdr:row>35</xdr:row>
      <xdr:rowOff>124812</xdr:rowOff>
    </xdr:to>
    <xdr:cxnSp macro="">
      <xdr:nvCxnSpPr>
        <xdr:cNvPr id="71" name="Rechte verbindingslijn 105">
          <a:extLst>
            <a:ext uri="{FF2B5EF4-FFF2-40B4-BE49-F238E27FC236}">
              <a16:creationId xmlns:a16="http://schemas.microsoft.com/office/drawing/2014/main" id="{A2DF8AD3-30C5-4405-A009-F4C687DDE850}"/>
            </a:ext>
          </a:extLst>
        </xdr:cNvPr>
        <xdr:cNvCxnSpPr>
          <a:cxnSpLocks noChangeShapeType="1"/>
        </xdr:cNvCxnSpPr>
      </xdr:nvCxnSpPr>
      <xdr:spPr bwMode="auto">
        <a:xfrm flipV="1">
          <a:off x="7261992" y="6465504"/>
          <a:ext cx="790575" cy="83163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426983</xdr:colOff>
      <xdr:row>34</xdr:row>
      <xdr:rowOff>137948</xdr:rowOff>
    </xdr:from>
    <xdr:to>
      <xdr:col>11</xdr:col>
      <xdr:colOff>479535</xdr:colOff>
      <xdr:row>35</xdr:row>
      <xdr:rowOff>295604</xdr:rowOff>
    </xdr:to>
    <xdr:cxnSp macro="">
      <xdr:nvCxnSpPr>
        <xdr:cNvPr id="72" name="Rechte verbindingslijn 107">
          <a:extLst>
            <a:ext uri="{FF2B5EF4-FFF2-40B4-BE49-F238E27FC236}">
              <a16:creationId xmlns:a16="http://schemas.microsoft.com/office/drawing/2014/main" id="{C442E67A-2CD5-450B-A3AC-62CFF4D5AEBA}"/>
            </a:ext>
          </a:extLst>
        </xdr:cNvPr>
        <xdr:cNvCxnSpPr>
          <a:cxnSpLocks noChangeShapeType="1"/>
        </xdr:cNvCxnSpPr>
      </xdr:nvCxnSpPr>
      <xdr:spPr bwMode="auto">
        <a:xfrm flipV="1">
          <a:off x="7380233" y="6967373"/>
          <a:ext cx="490702" cy="500556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341586</xdr:colOff>
      <xdr:row>35</xdr:row>
      <xdr:rowOff>223345</xdr:rowOff>
    </xdr:from>
    <xdr:to>
      <xdr:col>11</xdr:col>
      <xdr:colOff>315310</xdr:colOff>
      <xdr:row>36</xdr:row>
      <xdr:rowOff>269328</xdr:rowOff>
    </xdr:to>
    <xdr:cxnSp macro="">
      <xdr:nvCxnSpPr>
        <xdr:cNvPr id="73" name="Rechte verbindingslijn 109">
          <a:extLst>
            <a:ext uri="{FF2B5EF4-FFF2-40B4-BE49-F238E27FC236}">
              <a16:creationId xmlns:a16="http://schemas.microsoft.com/office/drawing/2014/main" id="{F385D7BF-ECE5-4B6C-9FC4-5F895D3DAE56}"/>
            </a:ext>
          </a:extLst>
        </xdr:cNvPr>
        <xdr:cNvCxnSpPr>
          <a:cxnSpLocks noChangeShapeType="1"/>
        </xdr:cNvCxnSpPr>
      </xdr:nvCxnSpPr>
      <xdr:spPr bwMode="auto">
        <a:xfrm flipV="1">
          <a:off x="7294836" y="7395670"/>
          <a:ext cx="411874" cy="38888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426983</xdr:colOff>
      <xdr:row>35</xdr:row>
      <xdr:rowOff>164225</xdr:rowOff>
    </xdr:from>
    <xdr:to>
      <xdr:col>7</xdr:col>
      <xdr:colOff>591206</xdr:colOff>
      <xdr:row>36</xdr:row>
      <xdr:rowOff>2</xdr:rowOff>
    </xdr:to>
    <xdr:cxnSp macro="">
      <xdr:nvCxnSpPr>
        <xdr:cNvPr id="74" name="Rechte verbindingslijn 111">
          <a:extLst>
            <a:ext uri="{FF2B5EF4-FFF2-40B4-BE49-F238E27FC236}">
              <a16:creationId xmlns:a16="http://schemas.microsoft.com/office/drawing/2014/main" id="{40C2F751-B206-43E9-971F-88F40D997272}"/>
            </a:ext>
          </a:extLst>
        </xdr:cNvPr>
        <xdr:cNvCxnSpPr>
          <a:cxnSpLocks noChangeShapeType="1"/>
        </xdr:cNvCxnSpPr>
      </xdr:nvCxnSpPr>
      <xdr:spPr bwMode="auto">
        <a:xfrm flipV="1">
          <a:off x="5713358" y="7336550"/>
          <a:ext cx="164223" cy="1786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125186</xdr:colOff>
      <xdr:row>35</xdr:row>
      <xdr:rowOff>250279</xdr:rowOff>
    </xdr:from>
    <xdr:to>
      <xdr:col>9</xdr:col>
      <xdr:colOff>290301</xdr:colOff>
      <xdr:row>36</xdr:row>
      <xdr:rowOff>76200</xdr:rowOff>
    </xdr:to>
    <xdr:cxnSp macro="">
      <xdr:nvCxnSpPr>
        <xdr:cNvPr id="75" name="Rechte verbindingslijn 112">
          <a:extLst>
            <a:ext uri="{FF2B5EF4-FFF2-40B4-BE49-F238E27FC236}">
              <a16:creationId xmlns:a16="http://schemas.microsoft.com/office/drawing/2014/main" id="{CE75B36A-391E-4A44-A5D5-51CDA3530459}"/>
            </a:ext>
          </a:extLst>
        </xdr:cNvPr>
        <xdr:cNvCxnSpPr>
          <a:cxnSpLocks noChangeShapeType="1"/>
        </xdr:cNvCxnSpPr>
      </xdr:nvCxnSpPr>
      <xdr:spPr bwMode="auto">
        <a:xfrm flipV="1">
          <a:off x="6697436" y="7422604"/>
          <a:ext cx="165115" cy="16882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178347</xdr:colOff>
      <xdr:row>36</xdr:row>
      <xdr:rowOff>118241</xdr:rowOff>
    </xdr:from>
    <xdr:to>
      <xdr:col>9</xdr:col>
      <xdr:colOff>302173</xdr:colOff>
      <xdr:row>36</xdr:row>
      <xdr:rowOff>246994</xdr:rowOff>
    </xdr:to>
    <xdr:cxnSp macro="">
      <xdr:nvCxnSpPr>
        <xdr:cNvPr id="76" name="Rechte verbindingslijn 114">
          <a:extLst>
            <a:ext uri="{FF2B5EF4-FFF2-40B4-BE49-F238E27FC236}">
              <a16:creationId xmlns:a16="http://schemas.microsoft.com/office/drawing/2014/main" id="{B612D26E-8357-423A-8DBB-A4BF65EC0FA4}"/>
            </a:ext>
          </a:extLst>
        </xdr:cNvPr>
        <xdr:cNvCxnSpPr>
          <a:cxnSpLocks noChangeShapeType="1"/>
        </xdr:cNvCxnSpPr>
      </xdr:nvCxnSpPr>
      <xdr:spPr bwMode="auto">
        <a:xfrm flipV="1">
          <a:off x="6750597" y="7633466"/>
          <a:ext cx="123826" cy="12875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210207</xdr:colOff>
      <xdr:row>31</xdr:row>
      <xdr:rowOff>335019</xdr:rowOff>
    </xdr:from>
    <xdr:to>
      <xdr:col>8</xdr:col>
      <xdr:colOff>173749</xdr:colOff>
      <xdr:row>34</xdr:row>
      <xdr:rowOff>39414</xdr:rowOff>
    </xdr:to>
    <xdr:cxnSp macro="">
      <xdr:nvCxnSpPr>
        <xdr:cNvPr id="77" name="Rechte verbindingslijn 125">
          <a:extLst>
            <a:ext uri="{FF2B5EF4-FFF2-40B4-BE49-F238E27FC236}">
              <a16:creationId xmlns:a16="http://schemas.microsoft.com/office/drawing/2014/main" id="{77D0AF43-056A-47B9-8CFD-2A6D79DCB6BA}"/>
            </a:ext>
          </a:extLst>
        </xdr:cNvPr>
        <xdr:cNvCxnSpPr>
          <a:cxnSpLocks noChangeShapeType="1"/>
        </xdr:cNvCxnSpPr>
      </xdr:nvCxnSpPr>
      <xdr:spPr bwMode="auto">
        <a:xfrm flipV="1">
          <a:off x="5496582" y="6135744"/>
          <a:ext cx="677917" cy="73309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13</xdr:col>
      <xdr:colOff>13536</xdr:colOff>
      <xdr:row>32</xdr:row>
      <xdr:rowOff>56031</xdr:rowOff>
    </xdr:from>
    <xdr:to>
      <xdr:col>16</xdr:col>
      <xdr:colOff>493059</xdr:colOff>
      <xdr:row>32</xdr:row>
      <xdr:rowOff>313767</xdr:rowOff>
    </xdr:to>
    <xdr:sp macro="" textlink="">
      <xdr:nvSpPr>
        <xdr:cNvPr id="78" name="Rectangle 40">
          <a:extLst>
            <a:ext uri="{FF2B5EF4-FFF2-40B4-BE49-F238E27FC236}">
              <a16:creationId xmlns:a16="http://schemas.microsoft.com/office/drawing/2014/main" id="{58F1330C-A1C6-4D1F-96CF-7A24F2FCC554}"/>
            </a:ext>
          </a:extLst>
        </xdr:cNvPr>
        <xdr:cNvSpPr>
          <a:spLocks noChangeArrowheads="1"/>
        </xdr:cNvSpPr>
      </xdr:nvSpPr>
      <xdr:spPr bwMode="auto">
        <a:xfrm>
          <a:off x="8405061" y="6199656"/>
          <a:ext cx="2165448" cy="2577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dwarsprofiel  ontgraving/ aanvulling sleuf </a:t>
          </a:r>
        </a:p>
      </xdr:txBody>
    </xdr:sp>
    <xdr:clientData/>
  </xdr:twoCellAnchor>
  <xdr:twoCellAnchor>
    <xdr:from>
      <xdr:col>11</xdr:col>
      <xdr:colOff>219075</xdr:colOff>
      <xdr:row>32</xdr:row>
      <xdr:rowOff>161925</xdr:rowOff>
    </xdr:from>
    <xdr:to>
      <xdr:col>13</xdr:col>
      <xdr:colOff>28575</xdr:colOff>
      <xdr:row>33</xdr:row>
      <xdr:rowOff>19050</xdr:rowOff>
    </xdr:to>
    <xdr:sp macro="" textlink="">
      <xdr:nvSpPr>
        <xdr:cNvPr id="79" name="Line 47">
          <a:extLst>
            <a:ext uri="{FF2B5EF4-FFF2-40B4-BE49-F238E27FC236}">
              <a16:creationId xmlns:a16="http://schemas.microsoft.com/office/drawing/2014/main" id="{83019268-1271-4A4E-9F84-D8A59579AB3D}"/>
            </a:ext>
          </a:extLst>
        </xdr:cNvPr>
        <xdr:cNvSpPr>
          <a:spLocks noChangeShapeType="1"/>
        </xdr:cNvSpPr>
      </xdr:nvSpPr>
      <xdr:spPr bwMode="auto">
        <a:xfrm flipH="1">
          <a:off x="7610475" y="6305550"/>
          <a:ext cx="8096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247650</xdr:rowOff>
    </xdr:from>
    <xdr:to>
      <xdr:col>5</xdr:col>
      <xdr:colOff>942975</xdr:colOff>
      <xdr:row>30</xdr:row>
      <xdr:rowOff>76200</xdr:rowOff>
    </xdr:to>
    <xdr:sp macro="" textlink="">
      <xdr:nvSpPr>
        <xdr:cNvPr id="80" name="Line 35">
          <a:extLst>
            <a:ext uri="{FF2B5EF4-FFF2-40B4-BE49-F238E27FC236}">
              <a16:creationId xmlns:a16="http://schemas.microsoft.com/office/drawing/2014/main" id="{A88D5246-F30C-4A16-A8C2-56692BAD391B}"/>
            </a:ext>
          </a:extLst>
        </xdr:cNvPr>
        <xdr:cNvSpPr>
          <a:spLocks noChangeShapeType="1"/>
        </xdr:cNvSpPr>
      </xdr:nvSpPr>
      <xdr:spPr bwMode="auto">
        <a:xfrm flipH="1" flipV="1">
          <a:off x="3362325" y="5362575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38100</xdr:rowOff>
    </xdr:from>
    <xdr:to>
      <xdr:col>6</xdr:col>
      <xdr:colOff>209550</xdr:colOff>
      <xdr:row>29</xdr:row>
      <xdr:rowOff>219075</xdr:rowOff>
    </xdr:to>
    <xdr:sp macro="" textlink="">
      <xdr:nvSpPr>
        <xdr:cNvPr id="81" name="Line 35">
          <a:extLst>
            <a:ext uri="{FF2B5EF4-FFF2-40B4-BE49-F238E27FC236}">
              <a16:creationId xmlns:a16="http://schemas.microsoft.com/office/drawing/2014/main" id="{163F44C4-94AA-4271-8917-67F8FD9E46C9}"/>
            </a:ext>
          </a:extLst>
        </xdr:cNvPr>
        <xdr:cNvSpPr>
          <a:spLocks noChangeShapeType="1"/>
        </xdr:cNvSpPr>
      </xdr:nvSpPr>
      <xdr:spPr bwMode="auto">
        <a:xfrm flipH="1" flipV="1">
          <a:off x="3790950" y="5153025"/>
          <a:ext cx="95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314325</xdr:rowOff>
    </xdr:from>
    <xdr:to>
      <xdr:col>5</xdr:col>
      <xdr:colOff>942975</xdr:colOff>
      <xdr:row>30</xdr:row>
      <xdr:rowOff>76200</xdr:rowOff>
    </xdr:to>
    <xdr:sp macro="" textlink="">
      <xdr:nvSpPr>
        <xdr:cNvPr id="82" name="Line 34">
          <a:extLst>
            <a:ext uri="{FF2B5EF4-FFF2-40B4-BE49-F238E27FC236}">
              <a16:creationId xmlns:a16="http://schemas.microsoft.com/office/drawing/2014/main" id="{38714A8E-F6F2-48B4-BE7D-4C40A07DF959}"/>
            </a:ext>
          </a:extLst>
        </xdr:cNvPr>
        <xdr:cNvSpPr>
          <a:spLocks noChangeShapeType="1"/>
        </xdr:cNvSpPr>
      </xdr:nvSpPr>
      <xdr:spPr bwMode="auto">
        <a:xfrm>
          <a:off x="3362325" y="5429250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161925</xdr:rowOff>
    </xdr:from>
    <xdr:to>
      <xdr:col>6</xdr:col>
      <xdr:colOff>200025</xdr:colOff>
      <xdr:row>29</xdr:row>
      <xdr:rowOff>266700</xdr:rowOff>
    </xdr:to>
    <xdr:sp macro="" textlink="">
      <xdr:nvSpPr>
        <xdr:cNvPr id="83" name="Line 34">
          <a:extLst>
            <a:ext uri="{FF2B5EF4-FFF2-40B4-BE49-F238E27FC236}">
              <a16:creationId xmlns:a16="http://schemas.microsoft.com/office/drawing/2014/main" id="{70EDDCD3-EA79-4431-9F28-1738AD4433CB}"/>
            </a:ext>
          </a:extLst>
        </xdr:cNvPr>
        <xdr:cNvSpPr>
          <a:spLocks noChangeShapeType="1"/>
        </xdr:cNvSpPr>
      </xdr:nvSpPr>
      <xdr:spPr bwMode="auto">
        <a:xfrm>
          <a:off x="3790950" y="5276850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1649213</xdr:colOff>
      <xdr:row>31</xdr:row>
      <xdr:rowOff>337039</xdr:rowOff>
    </xdr:from>
    <xdr:to>
      <xdr:col>7</xdr:col>
      <xdr:colOff>437341</xdr:colOff>
      <xdr:row>35</xdr:row>
      <xdr:rowOff>329711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5B771F36-C497-49A8-A374-074A66916C5E}"/>
            </a:ext>
          </a:extLst>
        </xdr:cNvPr>
        <xdr:cNvSpPr>
          <a:spLocks noChangeShapeType="1"/>
        </xdr:cNvSpPr>
      </xdr:nvSpPr>
      <xdr:spPr bwMode="auto">
        <a:xfrm flipH="1" flipV="1">
          <a:off x="5240138" y="6137764"/>
          <a:ext cx="483578" cy="1364272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278423</xdr:colOff>
      <xdr:row>35</xdr:row>
      <xdr:rowOff>87923</xdr:rowOff>
    </xdr:from>
    <xdr:to>
      <xdr:col>10</xdr:col>
      <xdr:colOff>417635</xdr:colOff>
      <xdr:row>36</xdr:row>
      <xdr:rowOff>257174</xdr:rowOff>
    </xdr:to>
    <xdr:sp macro="" textlink="">
      <xdr:nvSpPr>
        <xdr:cNvPr id="85" name="Oval 8">
          <a:extLst>
            <a:ext uri="{FF2B5EF4-FFF2-40B4-BE49-F238E27FC236}">
              <a16:creationId xmlns:a16="http://schemas.microsoft.com/office/drawing/2014/main" id="{7C4C5E40-0BEF-4B4B-9ABC-48AAE26007E4}"/>
            </a:ext>
          </a:extLst>
        </xdr:cNvPr>
        <xdr:cNvSpPr>
          <a:spLocks noChangeArrowheads="1"/>
        </xdr:cNvSpPr>
      </xdr:nvSpPr>
      <xdr:spPr bwMode="auto">
        <a:xfrm>
          <a:off x="6850673" y="7260248"/>
          <a:ext cx="520212" cy="512151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329710</xdr:colOff>
      <xdr:row>35</xdr:row>
      <xdr:rowOff>131885</xdr:rowOff>
    </xdr:from>
    <xdr:to>
      <xdr:col>10</xdr:col>
      <xdr:colOff>359019</xdr:colOff>
      <xdr:row>36</xdr:row>
      <xdr:rowOff>194896</xdr:rowOff>
    </xdr:to>
    <xdr:sp macro="" textlink="">
      <xdr:nvSpPr>
        <xdr:cNvPr id="86" name="Oval 9">
          <a:extLst>
            <a:ext uri="{FF2B5EF4-FFF2-40B4-BE49-F238E27FC236}">
              <a16:creationId xmlns:a16="http://schemas.microsoft.com/office/drawing/2014/main" id="{20D20281-9E2E-45BF-8BEB-4FC458364FEB}"/>
            </a:ext>
          </a:extLst>
        </xdr:cNvPr>
        <xdr:cNvSpPr>
          <a:spLocks noChangeArrowheads="1"/>
        </xdr:cNvSpPr>
      </xdr:nvSpPr>
      <xdr:spPr bwMode="auto">
        <a:xfrm>
          <a:off x="6901960" y="7304210"/>
          <a:ext cx="410309" cy="405911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426983</xdr:colOff>
      <xdr:row>35</xdr:row>
      <xdr:rowOff>328449</xdr:rowOff>
    </xdr:from>
    <xdr:to>
      <xdr:col>9</xdr:col>
      <xdr:colOff>87922</xdr:colOff>
      <xdr:row>35</xdr:row>
      <xdr:rowOff>337036</xdr:rowOff>
    </xdr:to>
    <xdr:sp macro="" textlink="">
      <xdr:nvSpPr>
        <xdr:cNvPr id="87" name="Line 7">
          <a:extLst>
            <a:ext uri="{FF2B5EF4-FFF2-40B4-BE49-F238E27FC236}">
              <a16:creationId xmlns:a16="http://schemas.microsoft.com/office/drawing/2014/main" id="{CF2A5B62-70AF-4677-821D-CF954B933F9B}"/>
            </a:ext>
          </a:extLst>
        </xdr:cNvPr>
        <xdr:cNvSpPr>
          <a:spLocks noChangeShapeType="1"/>
        </xdr:cNvSpPr>
      </xdr:nvSpPr>
      <xdr:spPr bwMode="auto">
        <a:xfrm flipH="1" flipV="1">
          <a:off x="5713358" y="7500774"/>
          <a:ext cx="946814" cy="858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131379</xdr:colOff>
      <xdr:row>32</xdr:row>
      <xdr:rowOff>0</xdr:rowOff>
    </xdr:from>
    <xdr:to>
      <xdr:col>7</xdr:col>
      <xdr:colOff>591207</xdr:colOff>
      <xdr:row>33</xdr:row>
      <xdr:rowOff>157656</xdr:rowOff>
    </xdr:to>
    <xdr:cxnSp macro="">
      <xdr:nvCxnSpPr>
        <xdr:cNvPr id="88" name="Rechte verbindingslijn 125">
          <a:extLst>
            <a:ext uri="{FF2B5EF4-FFF2-40B4-BE49-F238E27FC236}">
              <a16:creationId xmlns:a16="http://schemas.microsoft.com/office/drawing/2014/main" id="{813B9A3B-966C-4AF0-BBBE-6E95739EC41F}"/>
            </a:ext>
          </a:extLst>
        </xdr:cNvPr>
        <xdr:cNvCxnSpPr>
          <a:cxnSpLocks noChangeShapeType="1"/>
        </xdr:cNvCxnSpPr>
      </xdr:nvCxnSpPr>
      <xdr:spPr bwMode="auto">
        <a:xfrm flipV="1">
          <a:off x="5417754" y="6143625"/>
          <a:ext cx="459828" cy="500556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65689</xdr:colOff>
      <xdr:row>32</xdr:row>
      <xdr:rowOff>0</xdr:rowOff>
    </xdr:from>
    <xdr:to>
      <xdr:col>7</xdr:col>
      <xdr:colOff>315311</xdr:colOff>
      <xdr:row>32</xdr:row>
      <xdr:rowOff>256190</xdr:rowOff>
    </xdr:to>
    <xdr:cxnSp macro="">
      <xdr:nvCxnSpPr>
        <xdr:cNvPr id="89" name="Rechte verbindingslijn 125">
          <a:extLst>
            <a:ext uri="{FF2B5EF4-FFF2-40B4-BE49-F238E27FC236}">
              <a16:creationId xmlns:a16="http://schemas.microsoft.com/office/drawing/2014/main" id="{499EF046-CCC6-46F8-B4DC-E0D9B1893CD7}"/>
            </a:ext>
          </a:extLst>
        </xdr:cNvPr>
        <xdr:cNvCxnSpPr>
          <a:cxnSpLocks noChangeShapeType="1"/>
        </xdr:cNvCxnSpPr>
      </xdr:nvCxnSpPr>
      <xdr:spPr bwMode="auto">
        <a:xfrm flipV="1">
          <a:off x="5352064" y="6143625"/>
          <a:ext cx="249622" cy="25619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361294</xdr:colOff>
      <xdr:row>34</xdr:row>
      <xdr:rowOff>302173</xdr:rowOff>
    </xdr:from>
    <xdr:to>
      <xdr:col>7</xdr:col>
      <xdr:colOff>525517</xdr:colOff>
      <xdr:row>35</xdr:row>
      <xdr:rowOff>137950</xdr:rowOff>
    </xdr:to>
    <xdr:cxnSp macro="">
      <xdr:nvCxnSpPr>
        <xdr:cNvPr id="90" name="Rechte verbindingslijn 111">
          <a:extLst>
            <a:ext uri="{FF2B5EF4-FFF2-40B4-BE49-F238E27FC236}">
              <a16:creationId xmlns:a16="http://schemas.microsoft.com/office/drawing/2014/main" id="{EF410583-25CB-432D-9B39-266D9F1FCE85}"/>
            </a:ext>
          </a:extLst>
        </xdr:cNvPr>
        <xdr:cNvCxnSpPr>
          <a:cxnSpLocks noChangeShapeType="1"/>
        </xdr:cNvCxnSpPr>
      </xdr:nvCxnSpPr>
      <xdr:spPr bwMode="auto">
        <a:xfrm flipV="1">
          <a:off x="5647669" y="7131598"/>
          <a:ext cx="164223" cy="1786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697796</xdr:colOff>
      <xdr:row>36</xdr:row>
      <xdr:rowOff>18136</xdr:rowOff>
    </xdr:from>
    <xdr:to>
      <xdr:col>8</xdr:col>
      <xdr:colOff>14067</xdr:colOff>
      <xdr:row>36</xdr:row>
      <xdr:rowOff>188273</xdr:rowOff>
    </xdr:to>
    <xdr:cxnSp macro="">
      <xdr:nvCxnSpPr>
        <xdr:cNvPr id="91" name="Rechte verbindingslijn 69">
          <a:extLst>
            <a:ext uri="{FF2B5EF4-FFF2-40B4-BE49-F238E27FC236}">
              <a16:creationId xmlns:a16="http://schemas.microsoft.com/office/drawing/2014/main" id="{67788C04-F717-4E8D-8DED-FAF589ACBC32}"/>
            </a:ext>
          </a:extLst>
        </xdr:cNvPr>
        <xdr:cNvCxnSpPr>
          <a:cxnSpLocks noChangeShapeType="1"/>
        </xdr:cNvCxnSpPr>
      </xdr:nvCxnSpPr>
      <xdr:spPr bwMode="auto">
        <a:xfrm flipV="1">
          <a:off x="5984171" y="7533361"/>
          <a:ext cx="30646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43471</xdr:colOff>
      <xdr:row>36</xdr:row>
      <xdr:rowOff>26419</xdr:rowOff>
    </xdr:from>
    <xdr:to>
      <xdr:col>8</xdr:col>
      <xdr:colOff>72046</xdr:colOff>
      <xdr:row>36</xdr:row>
      <xdr:rowOff>196556</xdr:rowOff>
    </xdr:to>
    <xdr:cxnSp macro="">
      <xdr:nvCxnSpPr>
        <xdr:cNvPr id="92" name="Rechte verbindingslijn 69">
          <a:extLst>
            <a:ext uri="{FF2B5EF4-FFF2-40B4-BE49-F238E27FC236}">
              <a16:creationId xmlns:a16="http://schemas.microsoft.com/office/drawing/2014/main" id="{E9F256A4-9237-4813-8852-7F0CD861AFCC}"/>
            </a:ext>
          </a:extLst>
        </xdr:cNvPr>
        <xdr:cNvCxnSpPr>
          <a:cxnSpLocks noChangeShapeType="1"/>
        </xdr:cNvCxnSpPr>
      </xdr:nvCxnSpPr>
      <xdr:spPr bwMode="auto">
        <a:xfrm flipV="1">
          <a:off x="6044221" y="7541644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109731</xdr:colOff>
      <xdr:row>36</xdr:row>
      <xdr:rowOff>18136</xdr:rowOff>
    </xdr:from>
    <xdr:to>
      <xdr:col>8</xdr:col>
      <xdr:colOff>138306</xdr:colOff>
      <xdr:row>36</xdr:row>
      <xdr:rowOff>188273</xdr:rowOff>
    </xdr:to>
    <xdr:cxnSp macro="">
      <xdr:nvCxnSpPr>
        <xdr:cNvPr id="93" name="Rechte verbindingslijn 69">
          <a:extLst>
            <a:ext uri="{FF2B5EF4-FFF2-40B4-BE49-F238E27FC236}">
              <a16:creationId xmlns:a16="http://schemas.microsoft.com/office/drawing/2014/main" id="{3C19CDF3-4598-4641-9FC1-FAB1BBB6E602}"/>
            </a:ext>
          </a:extLst>
        </xdr:cNvPr>
        <xdr:cNvCxnSpPr>
          <a:cxnSpLocks noChangeShapeType="1"/>
        </xdr:cNvCxnSpPr>
      </xdr:nvCxnSpPr>
      <xdr:spPr bwMode="auto">
        <a:xfrm flipV="1">
          <a:off x="6110481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175992</xdr:colOff>
      <xdr:row>36</xdr:row>
      <xdr:rowOff>18136</xdr:rowOff>
    </xdr:from>
    <xdr:to>
      <xdr:col>8</xdr:col>
      <xdr:colOff>204567</xdr:colOff>
      <xdr:row>36</xdr:row>
      <xdr:rowOff>188273</xdr:rowOff>
    </xdr:to>
    <xdr:cxnSp macro="">
      <xdr:nvCxnSpPr>
        <xdr:cNvPr id="94" name="Rechte verbindingslijn 69">
          <a:extLst>
            <a:ext uri="{FF2B5EF4-FFF2-40B4-BE49-F238E27FC236}">
              <a16:creationId xmlns:a16="http://schemas.microsoft.com/office/drawing/2014/main" id="{44650438-7C84-4EC7-A2F0-6296581C288A}"/>
            </a:ext>
          </a:extLst>
        </xdr:cNvPr>
        <xdr:cNvCxnSpPr>
          <a:cxnSpLocks noChangeShapeType="1"/>
        </xdr:cNvCxnSpPr>
      </xdr:nvCxnSpPr>
      <xdr:spPr bwMode="auto">
        <a:xfrm flipV="1">
          <a:off x="6176742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233971</xdr:colOff>
      <xdr:row>36</xdr:row>
      <xdr:rowOff>18136</xdr:rowOff>
    </xdr:from>
    <xdr:to>
      <xdr:col>8</xdr:col>
      <xdr:colOff>262546</xdr:colOff>
      <xdr:row>36</xdr:row>
      <xdr:rowOff>188273</xdr:rowOff>
    </xdr:to>
    <xdr:cxnSp macro="">
      <xdr:nvCxnSpPr>
        <xdr:cNvPr id="95" name="Rechte verbindingslijn 69">
          <a:extLst>
            <a:ext uri="{FF2B5EF4-FFF2-40B4-BE49-F238E27FC236}">
              <a16:creationId xmlns:a16="http://schemas.microsoft.com/office/drawing/2014/main" id="{25F66DF0-2B9D-4C6A-8164-38AE869381DC}"/>
            </a:ext>
          </a:extLst>
        </xdr:cNvPr>
        <xdr:cNvCxnSpPr>
          <a:cxnSpLocks noChangeShapeType="1"/>
        </xdr:cNvCxnSpPr>
      </xdr:nvCxnSpPr>
      <xdr:spPr bwMode="auto">
        <a:xfrm flipV="1">
          <a:off x="6234721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300232</xdr:colOff>
      <xdr:row>36</xdr:row>
      <xdr:rowOff>9854</xdr:rowOff>
    </xdr:from>
    <xdr:to>
      <xdr:col>8</xdr:col>
      <xdr:colOff>328807</xdr:colOff>
      <xdr:row>36</xdr:row>
      <xdr:rowOff>179991</xdr:rowOff>
    </xdr:to>
    <xdr:cxnSp macro="">
      <xdr:nvCxnSpPr>
        <xdr:cNvPr id="96" name="Rechte verbindingslijn 69">
          <a:extLst>
            <a:ext uri="{FF2B5EF4-FFF2-40B4-BE49-F238E27FC236}">
              <a16:creationId xmlns:a16="http://schemas.microsoft.com/office/drawing/2014/main" id="{11B8DF95-FC0A-47C4-9628-B132B9EC649F}"/>
            </a:ext>
          </a:extLst>
        </xdr:cNvPr>
        <xdr:cNvCxnSpPr>
          <a:cxnSpLocks noChangeShapeType="1"/>
        </xdr:cNvCxnSpPr>
      </xdr:nvCxnSpPr>
      <xdr:spPr bwMode="auto">
        <a:xfrm flipV="1">
          <a:off x="6300982" y="7525079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349928</xdr:colOff>
      <xdr:row>36</xdr:row>
      <xdr:rowOff>1571</xdr:rowOff>
    </xdr:from>
    <xdr:to>
      <xdr:col>8</xdr:col>
      <xdr:colOff>378503</xdr:colOff>
      <xdr:row>36</xdr:row>
      <xdr:rowOff>171708</xdr:rowOff>
    </xdr:to>
    <xdr:cxnSp macro="">
      <xdr:nvCxnSpPr>
        <xdr:cNvPr id="97" name="Rechte verbindingslijn 69">
          <a:extLst>
            <a:ext uri="{FF2B5EF4-FFF2-40B4-BE49-F238E27FC236}">
              <a16:creationId xmlns:a16="http://schemas.microsoft.com/office/drawing/2014/main" id="{7A8E62C8-2B8B-454D-BFD0-1A9C01ADB909}"/>
            </a:ext>
          </a:extLst>
        </xdr:cNvPr>
        <xdr:cNvCxnSpPr>
          <a:cxnSpLocks noChangeShapeType="1"/>
        </xdr:cNvCxnSpPr>
      </xdr:nvCxnSpPr>
      <xdr:spPr bwMode="auto">
        <a:xfrm flipV="1">
          <a:off x="6350678" y="751679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407906</xdr:colOff>
      <xdr:row>35</xdr:row>
      <xdr:rowOff>332876</xdr:rowOff>
    </xdr:from>
    <xdr:to>
      <xdr:col>8</xdr:col>
      <xdr:colOff>436481</xdr:colOff>
      <xdr:row>36</xdr:row>
      <xdr:rowOff>163426</xdr:rowOff>
    </xdr:to>
    <xdr:cxnSp macro="">
      <xdr:nvCxnSpPr>
        <xdr:cNvPr id="98" name="Rechte verbindingslijn 69">
          <a:extLst>
            <a:ext uri="{FF2B5EF4-FFF2-40B4-BE49-F238E27FC236}">
              <a16:creationId xmlns:a16="http://schemas.microsoft.com/office/drawing/2014/main" id="{0C3BB70E-498C-4409-8FE6-B3DB9D681C5B}"/>
            </a:ext>
          </a:extLst>
        </xdr:cNvPr>
        <xdr:cNvCxnSpPr>
          <a:cxnSpLocks noChangeShapeType="1"/>
        </xdr:cNvCxnSpPr>
      </xdr:nvCxnSpPr>
      <xdr:spPr bwMode="auto">
        <a:xfrm flipV="1">
          <a:off x="6408656" y="7505201"/>
          <a:ext cx="28575" cy="173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457602</xdr:colOff>
      <xdr:row>36</xdr:row>
      <xdr:rowOff>1572</xdr:rowOff>
    </xdr:from>
    <xdr:to>
      <xdr:col>8</xdr:col>
      <xdr:colOff>486177</xdr:colOff>
      <xdr:row>36</xdr:row>
      <xdr:rowOff>171709</xdr:rowOff>
    </xdr:to>
    <xdr:cxnSp macro="">
      <xdr:nvCxnSpPr>
        <xdr:cNvPr id="99" name="Rechte verbindingslijn 69">
          <a:extLst>
            <a:ext uri="{FF2B5EF4-FFF2-40B4-BE49-F238E27FC236}">
              <a16:creationId xmlns:a16="http://schemas.microsoft.com/office/drawing/2014/main" id="{25784783-7447-422C-8055-25DAD713B37C}"/>
            </a:ext>
          </a:extLst>
        </xdr:cNvPr>
        <xdr:cNvCxnSpPr>
          <a:cxnSpLocks noChangeShapeType="1"/>
        </xdr:cNvCxnSpPr>
      </xdr:nvCxnSpPr>
      <xdr:spPr bwMode="auto">
        <a:xfrm flipV="1">
          <a:off x="6458352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523862</xdr:colOff>
      <xdr:row>36</xdr:row>
      <xdr:rowOff>1572</xdr:rowOff>
    </xdr:from>
    <xdr:to>
      <xdr:col>8</xdr:col>
      <xdr:colOff>552437</xdr:colOff>
      <xdr:row>36</xdr:row>
      <xdr:rowOff>171709</xdr:rowOff>
    </xdr:to>
    <xdr:cxnSp macro="">
      <xdr:nvCxnSpPr>
        <xdr:cNvPr id="100" name="Rechte verbindingslijn 69">
          <a:extLst>
            <a:ext uri="{FF2B5EF4-FFF2-40B4-BE49-F238E27FC236}">
              <a16:creationId xmlns:a16="http://schemas.microsoft.com/office/drawing/2014/main" id="{34C7D6C6-F39D-4848-9265-1CC969470B39}"/>
            </a:ext>
          </a:extLst>
        </xdr:cNvPr>
        <xdr:cNvCxnSpPr>
          <a:cxnSpLocks noChangeShapeType="1"/>
        </xdr:cNvCxnSpPr>
      </xdr:nvCxnSpPr>
      <xdr:spPr bwMode="auto">
        <a:xfrm flipV="1">
          <a:off x="6524612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2058</xdr:colOff>
      <xdr:row>36</xdr:row>
      <xdr:rowOff>1572</xdr:rowOff>
    </xdr:from>
    <xdr:to>
      <xdr:col>9</xdr:col>
      <xdr:colOff>30633</xdr:colOff>
      <xdr:row>36</xdr:row>
      <xdr:rowOff>171709</xdr:rowOff>
    </xdr:to>
    <xdr:cxnSp macro="">
      <xdr:nvCxnSpPr>
        <xdr:cNvPr id="101" name="Rechte verbindingslijn 69">
          <a:extLst>
            <a:ext uri="{FF2B5EF4-FFF2-40B4-BE49-F238E27FC236}">
              <a16:creationId xmlns:a16="http://schemas.microsoft.com/office/drawing/2014/main" id="{CED2F2A5-2F70-465D-8478-8885CF197895}"/>
            </a:ext>
          </a:extLst>
        </xdr:cNvPr>
        <xdr:cNvCxnSpPr>
          <a:cxnSpLocks noChangeShapeType="1"/>
        </xdr:cNvCxnSpPr>
      </xdr:nvCxnSpPr>
      <xdr:spPr bwMode="auto">
        <a:xfrm flipV="1">
          <a:off x="6574308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40869</xdr:colOff>
      <xdr:row>36</xdr:row>
      <xdr:rowOff>4649</xdr:rowOff>
    </xdr:from>
    <xdr:to>
      <xdr:col>9</xdr:col>
      <xdr:colOff>69444</xdr:colOff>
      <xdr:row>36</xdr:row>
      <xdr:rowOff>174786</xdr:rowOff>
    </xdr:to>
    <xdr:cxnSp macro="">
      <xdr:nvCxnSpPr>
        <xdr:cNvPr id="102" name="Rechte verbindingslijn 69">
          <a:extLst>
            <a:ext uri="{FF2B5EF4-FFF2-40B4-BE49-F238E27FC236}">
              <a16:creationId xmlns:a16="http://schemas.microsoft.com/office/drawing/2014/main" id="{77129E41-C1E5-4A66-8D7D-80CA62B9FC5A}"/>
            </a:ext>
          </a:extLst>
        </xdr:cNvPr>
        <xdr:cNvCxnSpPr>
          <a:cxnSpLocks noChangeShapeType="1"/>
        </xdr:cNvCxnSpPr>
      </xdr:nvCxnSpPr>
      <xdr:spPr bwMode="auto">
        <a:xfrm flipV="1">
          <a:off x="6613119" y="7519874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78968</xdr:colOff>
      <xdr:row>36</xdr:row>
      <xdr:rowOff>70758</xdr:rowOff>
    </xdr:from>
    <xdr:to>
      <xdr:col>9</xdr:col>
      <xdr:colOff>108857</xdr:colOff>
      <xdr:row>36</xdr:row>
      <xdr:rowOff>202003</xdr:rowOff>
    </xdr:to>
    <xdr:cxnSp macro="">
      <xdr:nvCxnSpPr>
        <xdr:cNvPr id="103" name="Rechte verbindingslijn 69">
          <a:extLst>
            <a:ext uri="{FF2B5EF4-FFF2-40B4-BE49-F238E27FC236}">
              <a16:creationId xmlns:a16="http://schemas.microsoft.com/office/drawing/2014/main" id="{15044450-9709-494F-A836-A9D35E6A219A}"/>
            </a:ext>
          </a:extLst>
        </xdr:cNvPr>
        <xdr:cNvCxnSpPr>
          <a:cxnSpLocks noChangeShapeType="1"/>
        </xdr:cNvCxnSpPr>
      </xdr:nvCxnSpPr>
      <xdr:spPr bwMode="auto">
        <a:xfrm flipV="1">
          <a:off x="6651218" y="7585983"/>
          <a:ext cx="29889" cy="13124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343728</xdr:colOff>
      <xdr:row>35</xdr:row>
      <xdr:rowOff>111815</xdr:rowOff>
    </xdr:from>
    <xdr:to>
      <xdr:col>16</xdr:col>
      <xdr:colOff>305636</xdr:colOff>
      <xdr:row>35</xdr:row>
      <xdr:rowOff>329293</xdr:rowOff>
    </xdr:to>
    <xdr:sp macro="" textlink="">
      <xdr:nvSpPr>
        <xdr:cNvPr id="104" name="Text Box 26">
          <a:extLst>
            <a:ext uri="{FF2B5EF4-FFF2-40B4-BE49-F238E27FC236}">
              <a16:creationId xmlns:a16="http://schemas.microsoft.com/office/drawing/2014/main" id="{914B3F37-65A2-4D63-A201-EA1507545DD6}"/>
            </a:ext>
          </a:extLst>
        </xdr:cNvPr>
        <xdr:cNvSpPr txBox="1">
          <a:spLocks noChangeArrowheads="1"/>
        </xdr:cNvSpPr>
      </xdr:nvSpPr>
      <xdr:spPr bwMode="auto">
        <a:xfrm>
          <a:off x="8278053" y="7284140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2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2)</a:t>
          </a:r>
        </a:p>
      </xdr:txBody>
    </xdr:sp>
    <xdr:clientData/>
  </xdr:twoCellAnchor>
  <xdr:twoCellAnchor>
    <xdr:from>
      <xdr:col>12</xdr:col>
      <xdr:colOff>28575</xdr:colOff>
      <xdr:row>35</xdr:row>
      <xdr:rowOff>200024</xdr:rowOff>
    </xdr:from>
    <xdr:to>
      <xdr:col>12</xdr:col>
      <xdr:colOff>333373</xdr:colOff>
      <xdr:row>35</xdr:row>
      <xdr:rowOff>200025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8B83D2DC-4CC0-4E70-8FEE-3A59CCEEE169}"/>
            </a:ext>
          </a:extLst>
        </xdr:cNvPr>
        <xdr:cNvSpPr>
          <a:spLocks noChangeShapeType="1"/>
        </xdr:cNvSpPr>
      </xdr:nvSpPr>
      <xdr:spPr bwMode="auto">
        <a:xfrm flipH="1">
          <a:off x="7962900" y="7372349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9524</xdr:colOff>
      <xdr:row>35</xdr:row>
      <xdr:rowOff>219075</xdr:rowOff>
    </xdr:from>
    <xdr:to>
      <xdr:col>12</xdr:col>
      <xdr:colOff>28574</xdr:colOff>
      <xdr:row>36</xdr:row>
      <xdr:rowOff>257175</xdr:rowOff>
    </xdr:to>
    <xdr:sp macro="" textlink="">
      <xdr:nvSpPr>
        <xdr:cNvPr id="106" name="Line 13">
          <a:extLst>
            <a:ext uri="{FF2B5EF4-FFF2-40B4-BE49-F238E27FC236}">
              <a16:creationId xmlns:a16="http://schemas.microsoft.com/office/drawing/2014/main" id="{754665EF-375F-457E-A5C2-2FFC3C955C84}"/>
            </a:ext>
          </a:extLst>
        </xdr:cNvPr>
        <xdr:cNvSpPr>
          <a:spLocks noChangeShapeType="1"/>
        </xdr:cNvSpPr>
      </xdr:nvSpPr>
      <xdr:spPr bwMode="auto">
        <a:xfrm flipH="1">
          <a:off x="7400924" y="7391400"/>
          <a:ext cx="561975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152400</xdr:colOff>
      <xdr:row>35</xdr:row>
      <xdr:rowOff>133350</xdr:rowOff>
    </xdr:from>
    <xdr:to>
      <xdr:col>8</xdr:col>
      <xdr:colOff>152400</xdr:colOff>
      <xdr:row>37</xdr:row>
      <xdr:rowOff>314325</xdr:rowOff>
    </xdr:to>
    <xdr:cxnSp macro="">
      <xdr:nvCxnSpPr>
        <xdr:cNvPr id="107" name="Rechte verbindingslijn 56">
          <a:extLst>
            <a:ext uri="{FF2B5EF4-FFF2-40B4-BE49-F238E27FC236}">
              <a16:creationId xmlns:a16="http://schemas.microsoft.com/office/drawing/2014/main" id="{5B87B638-9A0E-49F9-81FB-1CDB27CC078B}"/>
            </a:ext>
          </a:extLst>
        </xdr:cNvPr>
        <xdr:cNvCxnSpPr>
          <a:cxnSpLocks noChangeShapeType="1"/>
        </xdr:cNvCxnSpPr>
      </xdr:nvCxnSpPr>
      <xdr:spPr bwMode="auto">
        <a:xfrm flipH="1" flipV="1">
          <a:off x="6153150" y="7305675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161925</xdr:colOff>
      <xdr:row>36</xdr:row>
      <xdr:rowOff>57150</xdr:rowOff>
    </xdr:from>
    <xdr:to>
      <xdr:col>10</xdr:col>
      <xdr:colOff>161925</xdr:colOff>
      <xdr:row>37</xdr:row>
      <xdr:rowOff>304800</xdr:rowOff>
    </xdr:to>
    <xdr:cxnSp macro="">
      <xdr:nvCxnSpPr>
        <xdr:cNvPr id="108" name="Rechte verbindingslijn 56">
          <a:extLst>
            <a:ext uri="{FF2B5EF4-FFF2-40B4-BE49-F238E27FC236}">
              <a16:creationId xmlns:a16="http://schemas.microsoft.com/office/drawing/2014/main" id="{2E132593-9C55-464C-AB01-F2A5BA09C941}"/>
            </a:ext>
          </a:extLst>
        </xdr:cNvPr>
        <xdr:cNvCxnSpPr>
          <a:cxnSpLocks noChangeShapeType="1"/>
        </xdr:cNvCxnSpPr>
      </xdr:nvCxnSpPr>
      <xdr:spPr bwMode="auto">
        <a:xfrm flipV="1">
          <a:off x="7115175" y="7572375"/>
          <a:ext cx="0" cy="590550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114300</xdr:colOff>
      <xdr:row>37</xdr:row>
      <xdr:rowOff>142875</xdr:rowOff>
    </xdr:from>
    <xdr:to>
      <xdr:col>8</xdr:col>
      <xdr:colOff>190500</xdr:colOff>
      <xdr:row>37</xdr:row>
      <xdr:rowOff>276225</xdr:rowOff>
    </xdr:to>
    <xdr:sp macro="" textlink="">
      <xdr:nvSpPr>
        <xdr:cNvPr id="109" name="Line 38">
          <a:extLst>
            <a:ext uri="{FF2B5EF4-FFF2-40B4-BE49-F238E27FC236}">
              <a16:creationId xmlns:a16="http://schemas.microsoft.com/office/drawing/2014/main" id="{8BC90739-D553-49F1-903F-7D98063FD228}"/>
            </a:ext>
          </a:extLst>
        </xdr:cNvPr>
        <xdr:cNvSpPr>
          <a:spLocks noChangeShapeType="1"/>
        </xdr:cNvSpPr>
      </xdr:nvSpPr>
      <xdr:spPr bwMode="auto">
        <a:xfrm flipV="1">
          <a:off x="6115050" y="8001000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37</xdr:row>
      <xdr:rowOff>152400</xdr:rowOff>
    </xdr:from>
    <xdr:to>
      <xdr:col>10</xdr:col>
      <xdr:colOff>190500</xdr:colOff>
      <xdr:row>37</xdr:row>
      <xdr:rowOff>285750</xdr:rowOff>
    </xdr:to>
    <xdr:sp macro="" textlink="">
      <xdr:nvSpPr>
        <xdr:cNvPr id="110" name="Line 38">
          <a:extLst>
            <a:ext uri="{FF2B5EF4-FFF2-40B4-BE49-F238E27FC236}">
              <a16:creationId xmlns:a16="http://schemas.microsoft.com/office/drawing/2014/main" id="{71A3662E-3003-4266-BA2E-A5E0773A97FB}"/>
            </a:ext>
          </a:extLst>
        </xdr:cNvPr>
        <xdr:cNvSpPr>
          <a:spLocks noChangeShapeType="1"/>
        </xdr:cNvSpPr>
      </xdr:nvSpPr>
      <xdr:spPr bwMode="auto">
        <a:xfrm flipV="1">
          <a:off x="7067550" y="8010525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142874</xdr:colOff>
      <xdr:row>37</xdr:row>
      <xdr:rowOff>219074</xdr:rowOff>
    </xdr:from>
    <xdr:to>
      <xdr:col>10</xdr:col>
      <xdr:colOff>152398</xdr:colOff>
      <xdr:row>37</xdr:row>
      <xdr:rowOff>228599</xdr:rowOff>
    </xdr:to>
    <xdr:sp macro="" textlink="">
      <xdr:nvSpPr>
        <xdr:cNvPr id="111" name="Line 16">
          <a:extLst>
            <a:ext uri="{FF2B5EF4-FFF2-40B4-BE49-F238E27FC236}">
              <a16:creationId xmlns:a16="http://schemas.microsoft.com/office/drawing/2014/main" id="{F533AE4B-7E68-47E4-A911-845B76D375DB}"/>
            </a:ext>
          </a:extLst>
        </xdr:cNvPr>
        <xdr:cNvSpPr>
          <a:spLocks noChangeShapeType="1"/>
        </xdr:cNvSpPr>
      </xdr:nvSpPr>
      <xdr:spPr bwMode="auto">
        <a:xfrm flipH="1" flipV="1">
          <a:off x="6143624" y="8077199"/>
          <a:ext cx="9620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1476375</xdr:colOff>
      <xdr:row>36</xdr:row>
      <xdr:rowOff>190500</xdr:rowOff>
    </xdr:from>
    <xdr:to>
      <xdr:col>7</xdr:col>
      <xdr:colOff>485775</xdr:colOff>
      <xdr:row>37</xdr:row>
      <xdr:rowOff>200024</xdr:rowOff>
    </xdr:to>
    <xdr:sp macro="" textlink="">
      <xdr:nvSpPr>
        <xdr:cNvPr id="112" name="Line 44">
          <a:extLst>
            <a:ext uri="{FF2B5EF4-FFF2-40B4-BE49-F238E27FC236}">
              <a16:creationId xmlns:a16="http://schemas.microsoft.com/office/drawing/2014/main" id="{F5A1A1BE-6E9C-42DE-AA56-4FA66CBA7953}"/>
            </a:ext>
          </a:extLst>
        </xdr:cNvPr>
        <xdr:cNvSpPr>
          <a:spLocks noChangeShapeType="1"/>
        </xdr:cNvSpPr>
      </xdr:nvSpPr>
      <xdr:spPr bwMode="auto">
        <a:xfrm flipV="1">
          <a:off x="5067300" y="7705725"/>
          <a:ext cx="704850" cy="3524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331133</xdr:colOff>
      <xdr:row>37</xdr:row>
      <xdr:rowOff>193399</xdr:rowOff>
    </xdr:from>
    <xdr:to>
      <xdr:col>7</xdr:col>
      <xdr:colOff>123825</xdr:colOff>
      <xdr:row>38</xdr:row>
      <xdr:rowOff>238125</xdr:rowOff>
    </xdr:to>
    <xdr:sp macro="" textlink="">
      <xdr:nvSpPr>
        <xdr:cNvPr id="113" name="Rectangle 45">
          <a:extLst>
            <a:ext uri="{FF2B5EF4-FFF2-40B4-BE49-F238E27FC236}">
              <a16:creationId xmlns:a16="http://schemas.microsoft.com/office/drawing/2014/main" id="{F50A79E6-61FB-488D-A0E2-E36D17C5A02B}"/>
            </a:ext>
          </a:extLst>
        </xdr:cNvPr>
        <xdr:cNvSpPr>
          <a:spLocks noChangeArrowheads="1"/>
        </xdr:cNvSpPr>
      </xdr:nvSpPr>
      <xdr:spPr bwMode="auto">
        <a:xfrm>
          <a:off x="2369483" y="8051524"/>
          <a:ext cx="3040717" cy="3876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 losmaken/ </a:t>
          </a:r>
        </a:p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grondverbetering onder riool indien voorgeschreven</a:t>
          </a:r>
        </a:p>
      </xdr:txBody>
    </xdr:sp>
    <xdr:clientData/>
  </xdr:twoCellAnchor>
  <xdr:twoCellAnchor>
    <xdr:from>
      <xdr:col>7</xdr:col>
      <xdr:colOff>619953</xdr:colOff>
      <xdr:row>38</xdr:row>
      <xdr:rowOff>323850</xdr:rowOff>
    </xdr:from>
    <xdr:to>
      <xdr:col>11</xdr:col>
      <xdr:colOff>238125</xdr:colOff>
      <xdr:row>39</xdr:row>
      <xdr:rowOff>205468</xdr:rowOff>
    </xdr:to>
    <xdr:sp macro="" textlink="">
      <xdr:nvSpPr>
        <xdr:cNvPr id="114" name="Text Box 26">
          <a:extLst>
            <a:ext uri="{FF2B5EF4-FFF2-40B4-BE49-F238E27FC236}">
              <a16:creationId xmlns:a16="http://schemas.microsoft.com/office/drawing/2014/main" id="{21B243A8-2856-4C49-ADAF-334A1D693011}"/>
            </a:ext>
          </a:extLst>
        </xdr:cNvPr>
        <xdr:cNvSpPr txBox="1">
          <a:spLocks noChangeArrowheads="1"/>
        </xdr:cNvSpPr>
      </xdr:nvSpPr>
      <xdr:spPr bwMode="auto">
        <a:xfrm>
          <a:off x="5906328" y="8524875"/>
          <a:ext cx="1723197" cy="2245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h.o.h. afstand tussen buizen</a:t>
          </a:r>
          <a:endParaRPr lang="nl-NL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114299</xdr:colOff>
      <xdr:row>37</xdr:row>
      <xdr:rowOff>219074</xdr:rowOff>
    </xdr:from>
    <xdr:to>
      <xdr:col>9</xdr:col>
      <xdr:colOff>266698</xdr:colOff>
      <xdr:row>38</xdr:row>
      <xdr:rowOff>333373</xdr:rowOff>
    </xdr:to>
    <xdr:sp macro="" textlink="">
      <xdr:nvSpPr>
        <xdr:cNvPr id="115" name="Line 44">
          <a:extLst>
            <a:ext uri="{FF2B5EF4-FFF2-40B4-BE49-F238E27FC236}">
              <a16:creationId xmlns:a16="http://schemas.microsoft.com/office/drawing/2014/main" id="{99A2D6AB-D305-4696-A77A-6127F3880575}"/>
            </a:ext>
          </a:extLst>
        </xdr:cNvPr>
        <xdr:cNvSpPr>
          <a:spLocks noChangeShapeType="1"/>
        </xdr:cNvSpPr>
      </xdr:nvSpPr>
      <xdr:spPr bwMode="auto">
        <a:xfrm flipH="1" flipV="1">
          <a:off x="6686549" y="8077199"/>
          <a:ext cx="152399" cy="4571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556179</xdr:colOff>
      <xdr:row>30</xdr:row>
      <xdr:rowOff>276226</xdr:rowOff>
    </xdr:from>
    <xdr:to>
      <xdr:col>6</xdr:col>
      <xdr:colOff>895349</xdr:colOff>
      <xdr:row>31</xdr:row>
      <xdr:rowOff>153644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0B5B2294-1216-4CED-87E3-33969787D859}"/>
            </a:ext>
          </a:extLst>
        </xdr:cNvPr>
        <xdr:cNvSpPr>
          <a:spLocks noChangeArrowheads="1"/>
        </xdr:cNvSpPr>
      </xdr:nvSpPr>
      <xdr:spPr bwMode="auto">
        <a:xfrm>
          <a:off x="2975529" y="5734051"/>
          <a:ext cx="1510745" cy="2203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0" i="0" baseline="0">
              <a:latin typeface="+mn-lt"/>
              <a:ea typeface="+mn-ea"/>
              <a:cs typeface="+mn-cs"/>
            </a:rPr>
            <a:t>dikte fundering 0,25 m</a:t>
          </a:r>
          <a:endParaRPr lang="nl-NL"/>
        </a:p>
        <a:p>
          <a:endParaRPr lang="nl-NL"/>
        </a:p>
      </xdr:txBody>
    </xdr:sp>
    <xdr:clientData/>
  </xdr:twoCellAnchor>
  <xdr:twoCellAnchor>
    <xdr:from>
      <xdr:col>3</xdr:col>
      <xdr:colOff>352425</xdr:colOff>
      <xdr:row>29</xdr:row>
      <xdr:rowOff>28575</xdr:rowOff>
    </xdr:from>
    <xdr:to>
      <xdr:col>3</xdr:col>
      <xdr:colOff>352425</xdr:colOff>
      <xdr:row>32</xdr:row>
      <xdr:rowOff>19050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795E2AAF-DD34-41B5-9B3C-3A09BF5E2B13}"/>
            </a:ext>
          </a:extLst>
        </xdr:cNvPr>
        <xdr:cNvSpPr>
          <a:spLocks noChangeShapeType="1"/>
        </xdr:cNvSpPr>
      </xdr:nvSpPr>
      <xdr:spPr bwMode="auto">
        <a:xfrm>
          <a:off x="1571625" y="5143500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29</xdr:row>
      <xdr:rowOff>9525</xdr:rowOff>
    </xdr:from>
    <xdr:to>
      <xdr:col>16</xdr:col>
      <xdr:colOff>28575</xdr:colOff>
      <xdr:row>32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0E0C23F0-1A2A-46D1-A959-5C288267D0BC}"/>
            </a:ext>
          </a:extLst>
        </xdr:cNvPr>
        <xdr:cNvSpPr>
          <a:spLocks noChangeShapeType="1"/>
        </xdr:cNvSpPr>
      </xdr:nvSpPr>
      <xdr:spPr bwMode="auto">
        <a:xfrm flipH="1">
          <a:off x="10106025" y="5124450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31</xdr:row>
      <xdr:rowOff>333375</xdr:rowOff>
    </xdr:from>
    <xdr:to>
      <xdr:col>16</xdr:col>
      <xdr:colOff>28575</xdr:colOff>
      <xdr:row>32</xdr:row>
      <xdr:rowOff>9525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2AC3E0C8-FCDF-423F-87D0-05A7DE2AF1EA}"/>
            </a:ext>
          </a:extLst>
        </xdr:cNvPr>
        <xdr:cNvSpPr>
          <a:spLocks noChangeShapeType="1"/>
        </xdr:cNvSpPr>
      </xdr:nvSpPr>
      <xdr:spPr bwMode="auto">
        <a:xfrm flipH="1">
          <a:off x="1571625" y="6134100"/>
          <a:ext cx="8534400" cy="190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170793</xdr:colOff>
      <xdr:row>36</xdr:row>
      <xdr:rowOff>269328</xdr:rowOff>
    </xdr:from>
    <xdr:to>
      <xdr:col>11</xdr:col>
      <xdr:colOff>152399</xdr:colOff>
      <xdr:row>36</xdr:row>
      <xdr:rowOff>276225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FBA040AB-82B6-463F-BBA7-51C431998BE2}"/>
            </a:ext>
          </a:extLst>
        </xdr:cNvPr>
        <xdr:cNvSpPr>
          <a:spLocks noChangeShapeType="1"/>
        </xdr:cNvSpPr>
      </xdr:nvSpPr>
      <xdr:spPr bwMode="auto">
        <a:xfrm flipH="1" flipV="1">
          <a:off x="6743043" y="7784553"/>
          <a:ext cx="800756" cy="689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80595</xdr:colOff>
      <xdr:row>35</xdr:row>
      <xdr:rowOff>337037</xdr:rowOff>
    </xdr:from>
    <xdr:to>
      <xdr:col>9</xdr:col>
      <xdr:colOff>186835</xdr:colOff>
      <xdr:row>36</xdr:row>
      <xdr:rowOff>285749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CFDA4641-53B7-48F3-9335-86269060CA10}"/>
            </a:ext>
          </a:extLst>
        </xdr:cNvPr>
        <xdr:cNvSpPr>
          <a:spLocks noChangeShapeType="1"/>
        </xdr:cNvSpPr>
      </xdr:nvSpPr>
      <xdr:spPr bwMode="auto">
        <a:xfrm flipH="1" flipV="1">
          <a:off x="6652845" y="7509362"/>
          <a:ext cx="106240" cy="291612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520213</xdr:colOff>
      <xdr:row>33</xdr:row>
      <xdr:rowOff>285751</xdr:rowOff>
    </xdr:from>
    <xdr:to>
      <xdr:col>8</xdr:col>
      <xdr:colOff>506291</xdr:colOff>
      <xdr:row>35</xdr:row>
      <xdr:rowOff>310662</xdr:rowOff>
    </xdr:to>
    <xdr:sp macro="" textlink="">
      <xdr:nvSpPr>
        <xdr:cNvPr id="8" name="Oval 8">
          <a:extLst>
            <a:ext uri="{FF2B5EF4-FFF2-40B4-BE49-F238E27FC236}">
              <a16:creationId xmlns:a16="http://schemas.microsoft.com/office/drawing/2014/main" id="{38E6706C-C663-4B04-94B8-46A18AC61A1A}"/>
            </a:ext>
          </a:extLst>
        </xdr:cNvPr>
        <xdr:cNvSpPr>
          <a:spLocks noChangeArrowheads="1"/>
        </xdr:cNvSpPr>
      </xdr:nvSpPr>
      <xdr:spPr bwMode="auto">
        <a:xfrm>
          <a:off x="5806588" y="6772276"/>
          <a:ext cx="700453" cy="710711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583224</xdr:colOff>
      <xdr:row>34</xdr:row>
      <xdr:rowOff>5861</xdr:rowOff>
    </xdr:from>
    <xdr:to>
      <xdr:col>8</xdr:col>
      <xdr:colOff>427160</xdr:colOff>
      <xdr:row>35</xdr:row>
      <xdr:rowOff>226401</xdr:rowOff>
    </xdr:to>
    <xdr:sp macro="" textlink="">
      <xdr:nvSpPr>
        <xdr:cNvPr id="9" name="Oval 9">
          <a:extLst>
            <a:ext uri="{FF2B5EF4-FFF2-40B4-BE49-F238E27FC236}">
              <a16:creationId xmlns:a16="http://schemas.microsoft.com/office/drawing/2014/main" id="{3E77DDB0-45CB-4C24-907E-9CB6FB553A52}"/>
            </a:ext>
          </a:extLst>
        </xdr:cNvPr>
        <xdr:cNvSpPr>
          <a:spLocks noChangeArrowheads="1"/>
        </xdr:cNvSpPr>
      </xdr:nvSpPr>
      <xdr:spPr bwMode="auto">
        <a:xfrm>
          <a:off x="5869599" y="6835286"/>
          <a:ext cx="558311" cy="563440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114300</xdr:colOff>
      <xdr:row>31</xdr:row>
      <xdr:rowOff>28575</xdr:rowOff>
    </xdr:from>
    <xdr:to>
      <xdr:col>10</xdr:col>
      <xdr:colOff>323850</xdr:colOff>
      <xdr:row>32</xdr:row>
      <xdr:rowOff>19050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224CB7AF-25A5-4350-93DD-A1532AD685A2}"/>
            </a:ext>
          </a:extLst>
        </xdr:cNvPr>
        <xdr:cNvSpPr>
          <a:spLocks noChangeShapeType="1"/>
        </xdr:cNvSpPr>
      </xdr:nvSpPr>
      <xdr:spPr bwMode="auto">
        <a:xfrm>
          <a:off x="7067550" y="5829300"/>
          <a:ext cx="209550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34</xdr:row>
      <xdr:rowOff>323850</xdr:rowOff>
    </xdr:from>
    <xdr:to>
      <xdr:col>7</xdr:col>
      <xdr:colOff>609600</xdr:colOff>
      <xdr:row>35</xdr:row>
      <xdr:rowOff>314325</xdr:rowOff>
    </xdr:to>
    <xdr:sp macro="" textlink="">
      <xdr:nvSpPr>
        <xdr:cNvPr id="11" name="Line 13">
          <a:extLst>
            <a:ext uri="{FF2B5EF4-FFF2-40B4-BE49-F238E27FC236}">
              <a16:creationId xmlns:a16="http://schemas.microsoft.com/office/drawing/2014/main" id="{8AD4392B-1171-410D-9DE4-B8BDDC25DC59}"/>
            </a:ext>
          </a:extLst>
        </xdr:cNvPr>
        <xdr:cNvSpPr>
          <a:spLocks noChangeShapeType="1"/>
        </xdr:cNvSpPr>
      </xdr:nvSpPr>
      <xdr:spPr bwMode="auto">
        <a:xfrm>
          <a:off x="5314950" y="7153275"/>
          <a:ext cx="58102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381000</xdr:colOff>
      <xdr:row>28</xdr:row>
      <xdr:rowOff>295275</xdr:rowOff>
    </xdr:from>
    <xdr:to>
      <xdr:col>11</xdr:col>
      <xdr:colOff>200025</xdr:colOff>
      <xdr:row>28</xdr:row>
      <xdr:rowOff>304800</xdr:rowOff>
    </xdr:to>
    <xdr:sp macro="" textlink="">
      <xdr:nvSpPr>
        <xdr:cNvPr id="12" name="Line 14">
          <a:extLst>
            <a:ext uri="{FF2B5EF4-FFF2-40B4-BE49-F238E27FC236}">
              <a16:creationId xmlns:a16="http://schemas.microsoft.com/office/drawing/2014/main" id="{ED390687-D04F-426D-AC41-7DAD74AC40B6}"/>
            </a:ext>
          </a:extLst>
        </xdr:cNvPr>
        <xdr:cNvSpPr>
          <a:spLocks noChangeShapeType="1"/>
        </xdr:cNvSpPr>
      </xdr:nvSpPr>
      <xdr:spPr bwMode="auto">
        <a:xfrm flipH="1" flipV="1">
          <a:off x="1600200" y="5067300"/>
          <a:ext cx="59912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209550</xdr:colOff>
      <xdr:row>28</xdr:row>
      <xdr:rowOff>295275</xdr:rowOff>
    </xdr:from>
    <xdr:to>
      <xdr:col>16</xdr:col>
      <xdr:colOff>66675</xdr:colOff>
      <xdr:row>28</xdr:row>
      <xdr:rowOff>304800</xdr:rowOff>
    </xdr:to>
    <xdr:sp macro="" textlink="">
      <xdr:nvSpPr>
        <xdr:cNvPr id="13" name="Line 15">
          <a:extLst>
            <a:ext uri="{FF2B5EF4-FFF2-40B4-BE49-F238E27FC236}">
              <a16:creationId xmlns:a16="http://schemas.microsoft.com/office/drawing/2014/main" id="{10B1FE7D-2FD3-48AE-BA2F-D5D6DC33CCED}"/>
            </a:ext>
          </a:extLst>
        </xdr:cNvPr>
        <xdr:cNvSpPr>
          <a:spLocks noChangeShapeType="1"/>
        </xdr:cNvSpPr>
      </xdr:nvSpPr>
      <xdr:spPr bwMode="auto">
        <a:xfrm flipV="1">
          <a:off x="7600950" y="5067300"/>
          <a:ext cx="2543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1428750</xdr:colOff>
      <xdr:row>34</xdr:row>
      <xdr:rowOff>323849</xdr:rowOff>
    </xdr:from>
    <xdr:to>
      <xdr:col>7</xdr:col>
      <xdr:colOff>38098</xdr:colOff>
      <xdr:row>34</xdr:row>
      <xdr:rowOff>323850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A9A7E544-8D02-463D-9E2E-19448C53B680}"/>
            </a:ext>
          </a:extLst>
        </xdr:cNvPr>
        <xdr:cNvSpPr>
          <a:spLocks noChangeShapeType="1"/>
        </xdr:cNvSpPr>
      </xdr:nvSpPr>
      <xdr:spPr bwMode="auto">
        <a:xfrm flipH="1">
          <a:off x="5019675" y="7153274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29</xdr:row>
      <xdr:rowOff>257175</xdr:rowOff>
    </xdr:from>
    <xdr:to>
      <xdr:col>16</xdr:col>
      <xdr:colOff>9525</xdr:colOff>
      <xdr:row>29</xdr:row>
      <xdr:rowOff>266700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474C6B38-A780-4D47-B77C-AADCB44051AA}"/>
            </a:ext>
          </a:extLst>
        </xdr:cNvPr>
        <xdr:cNvSpPr>
          <a:spLocks noChangeShapeType="1"/>
        </xdr:cNvSpPr>
      </xdr:nvSpPr>
      <xdr:spPr bwMode="auto">
        <a:xfrm>
          <a:off x="1571625" y="5372100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29</xdr:row>
      <xdr:rowOff>19050</xdr:rowOff>
    </xdr:from>
    <xdr:to>
      <xdr:col>3</xdr:col>
      <xdr:colOff>361950</xdr:colOff>
      <xdr:row>29</xdr:row>
      <xdr:rowOff>19050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28683AF2-99B9-42EE-8C89-5DBC58DBE107}"/>
            </a:ext>
          </a:extLst>
        </xdr:cNvPr>
        <xdr:cNvSpPr>
          <a:spLocks noChangeShapeType="1"/>
        </xdr:cNvSpPr>
      </xdr:nvSpPr>
      <xdr:spPr bwMode="auto">
        <a:xfrm flipH="1">
          <a:off x="1228725" y="5133975"/>
          <a:ext cx="35242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152400</xdr:colOff>
      <xdr:row>32</xdr:row>
      <xdr:rowOff>0</xdr:rowOff>
    </xdr:from>
    <xdr:to>
      <xdr:col>12</xdr:col>
      <xdr:colOff>247650</xdr:colOff>
      <xdr:row>36</xdr:row>
      <xdr:rowOff>285750</xdr:rowOff>
    </xdr:to>
    <xdr:sp macro="" textlink="">
      <xdr:nvSpPr>
        <xdr:cNvPr id="17" name="Line 21">
          <a:extLst>
            <a:ext uri="{FF2B5EF4-FFF2-40B4-BE49-F238E27FC236}">
              <a16:creationId xmlns:a16="http://schemas.microsoft.com/office/drawing/2014/main" id="{F727DA9B-CD37-46CA-A3D9-78D34DA429E3}"/>
            </a:ext>
          </a:extLst>
        </xdr:cNvPr>
        <xdr:cNvSpPr>
          <a:spLocks noChangeShapeType="1"/>
        </xdr:cNvSpPr>
      </xdr:nvSpPr>
      <xdr:spPr bwMode="auto">
        <a:xfrm flipV="1">
          <a:off x="7543800" y="6143625"/>
          <a:ext cx="638175" cy="16573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88601</xdr:colOff>
      <xdr:row>28</xdr:row>
      <xdr:rowOff>122729</xdr:rowOff>
    </xdr:from>
    <xdr:to>
      <xdr:col>10</xdr:col>
      <xdr:colOff>9836</xdr:colOff>
      <xdr:row>28</xdr:row>
      <xdr:rowOff>291130</xdr:rowOff>
    </xdr:to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5CED2A63-31CD-46B8-91F7-F856AAC7C92A}"/>
            </a:ext>
          </a:extLst>
        </xdr:cNvPr>
        <xdr:cNvSpPr txBox="1">
          <a:spLocks noChangeArrowheads="1"/>
        </xdr:cNvSpPr>
      </xdr:nvSpPr>
      <xdr:spPr bwMode="auto">
        <a:xfrm>
          <a:off x="5374976" y="4894754"/>
          <a:ext cx="1588110" cy="1684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Breedte cunet</a:t>
          </a:r>
        </a:p>
      </xdr:txBody>
    </xdr:sp>
    <xdr:clientData/>
  </xdr:twoCellAnchor>
  <xdr:twoCellAnchor>
    <xdr:from>
      <xdr:col>8</xdr:col>
      <xdr:colOff>100800</xdr:colOff>
      <xdr:row>30</xdr:row>
      <xdr:rowOff>159439</xdr:rowOff>
    </xdr:from>
    <xdr:to>
      <xdr:col>12</xdr:col>
      <xdr:colOff>143679</xdr:colOff>
      <xdr:row>31</xdr:row>
      <xdr:rowOff>26089</xdr:rowOff>
    </xdr:to>
    <xdr:sp macro="" textlink="">
      <xdr:nvSpPr>
        <xdr:cNvPr id="19" name="Text Box 24">
          <a:extLst>
            <a:ext uri="{FF2B5EF4-FFF2-40B4-BE49-F238E27FC236}">
              <a16:creationId xmlns:a16="http://schemas.microsoft.com/office/drawing/2014/main" id="{BAA5C025-14B1-4EFC-A88F-08F9C45C6018}"/>
            </a:ext>
          </a:extLst>
        </xdr:cNvPr>
        <xdr:cNvSpPr txBox="1">
          <a:spLocks noChangeArrowheads="1"/>
        </xdr:cNvSpPr>
      </xdr:nvSpPr>
      <xdr:spPr bwMode="auto">
        <a:xfrm>
          <a:off x="6101550" y="5617264"/>
          <a:ext cx="1976454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Onderzijde fundering</a:t>
          </a:r>
        </a:p>
      </xdr:txBody>
    </xdr:sp>
    <xdr:clientData/>
  </xdr:twoCellAnchor>
  <xdr:twoCellAnchor>
    <xdr:from>
      <xdr:col>5</xdr:col>
      <xdr:colOff>477078</xdr:colOff>
      <xdr:row>34</xdr:row>
      <xdr:rowOff>216590</xdr:rowOff>
    </xdr:from>
    <xdr:to>
      <xdr:col>6</xdr:col>
      <xdr:colOff>1410536</xdr:colOff>
      <xdr:row>35</xdr:row>
      <xdr:rowOff>91168</xdr:rowOff>
    </xdr:to>
    <xdr:sp macro="" textlink="">
      <xdr:nvSpPr>
        <xdr:cNvPr id="20" name="Text Box 26">
          <a:extLst>
            <a:ext uri="{FF2B5EF4-FFF2-40B4-BE49-F238E27FC236}">
              <a16:creationId xmlns:a16="http://schemas.microsoft.com/office/drawing/2014/main" id="{1B763781-A301-4C3D-BEFB-0FAC57844896}"/>
            </a:ext>
          </a:extLst>
        </xdr:cNvPr>
        <xdr:cNvSpPr txBox="1">
          <a:spLocks noChangeArrowheads="1"/>
        </xdr:cNvSpPr>
      </xdr:nvSpPr>
      <xdr:spPr bwMode="auto">
        <a:xfrm>
          <a:off x="2896428" y="7046015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1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1)</a:t>
          </a:r>
        </a:p>
      </xdr:txBody>
    </xdr:sp>
    <xdr:clientData/>
  </xdr:twoCellAnchor>
  <xdr:twoCellAnchor editAs="oneCell">
    <xdr:from>
      <xdr:col>2</xdr:col>
      <xdr:colOff>266700</xdr:colOff>
      <xdr:row>3</xdr:row>
      <xdr:rowOff>161925</xdr:rowOff>
    </xdr:from>
    <xdr:to>
      <xdr:col>3</xdr:col>
      <xdr:colOff>76200</xdr:colOff>
      <xdr:row>5</xdr:row>
      <xdr:rowOff>19050</xdr:rowOff>
    </xdr:to>
    <xdr:sp macro="" textlink="">
      <xdr:nvSpPr>
        <xdr:cNvPr id="21" name="Text Box 28">
          <a:extLst>
            <a:ext uri="{FF2B5EF4-FFF2-40B4-BE49-F238E27FC236}">
              <a16:creationId xmlns:a16="http://schemas.microsoft.com/office/drawing/2014/main" id="{570C1970-EBEE-485C-BF5D-08C63BB06AEE}"/>
            </a:ext>
          </a:extLst>
        </xdr:cNvPr>
        <xdr:cNvSpPr txBox="1">
          <a:spLocks noChangeArrowheads="1"/>
        </xdr:cNvSpPr>
      </xdr:nvSpPr>
      <xdr:spPr bwMode="auto">
        <a:xfrm>
          <a:off x="1219200" y="65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870667</xdr:colOff>
      <xdr:row>33</xdr:row>
      <xdr:rowOff>117611</xdr:rowOff>
    </xdr:from>
    <xdr:to>
      <xdr:col>6</xdr:col>
      <xdr:colOff>1024558</xdr:colOff>
      <xdr:row>33</xdr:row>
      <xdr:rowOff>287819</xdr:rowOff>
    </xdr:to>
    <xdr:sp macro="" textlink="">
      <xdr:nvSpPr>
        <xdr:cNvPr id="22" name="Text Box 29">
          <a:extLst>
            <a:ext uri="{FF2B5EF4-FFF2-40B4-BE49-F238E27FC236}">
              <a16:creationId xmlns:a16="http://schemas.microsoft.com/office/drawing/2014/main" id="{A3EBFBC3-5986-409E-BC8D-CB84B6E1A2FA}"/>
            </a:ext>
          </a:extLst>
        </xdr:cNvPr>
        <xdr:cNvSpPr txBox="1">
          <a:spLocks noChangeArrowheads="1"/>
        </xdr:cNvSpPr>
      </xdr:nvSpPr>
      <xdr:spPr bwMode="auto">
        <a:xfrm flipH="1">
          <a:off x="3290017" y="6604136"/>
          <a:ext cx="1325466" cy="17020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Talud sleufwand X:1</a:t>
          </a:r>
        </a:p>
      </xdr:txBody>
    </xdr:sp>
    <xdr:clientData/>
  </xdr:twoCellAnchor>
  <xdr:twoCellAnchor>
    <xdr:from>
      <xdr:col>6</xdr:col>
      <xdr:colOff>1028700</xdr:colOff>
      <xdr:row>33</xdr:row>
      <xdr:rowOff>238125</xdr:rowOff>
    </xdr:from>
    <xdr:to>
      <xdr:col>7</xdr:col>
      <xdr:colOff>190500</xdr:colOff>
      <xdr:row>33</xdr:row>
      <xdr:rowOff>285750</xdr:rowOff>
    </xdr:to>
    <xdr:sp macro="" textlink="">
      <xdr:nvSpPr>
        <xdr:cNvPr id="23" name="Line 30">
          <a:extLst>
            <a:ext uri="{FF2B5EF4-FFF2-40B4-BE49-F238E27FC236}">
              <a16:creationId xmlns:a16="http://schemas.microsoft.com/office/drawing/2014/main" id="{E0DC8411-0028-480C-88AE-3D08D6FC6617}"/>
            </a:ext>
          </a:extLst>
        </xdr:cNvPr>
        <xdr:cNvSpPr>
          <a:spLocks noChangeShapeType="1"/>
        </xdr:cNvSpPr>
      </xdr:nvSpPr>
      <xdr:spPr bwMode="auto">
        <a:xfrm>
          <a:off x="4619625" y="6724650"/>
          <a:ext cx="857250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95250</xdr:colOff>
      <xdr:row>37</xdr:row>
      <xdr:rowOff>0</xdr:rowOff>
    </xdr:from>
    <xdr:to>
      <xdr:col>11</xdr:col>
      <xdr:colOff>95250</xdr:colOff>
      <xdr:row>37</xdr:row>
      <xdr:rowOff>0</xdr:rowOff>
    </xdr:to>
    <xdr:sp macro="" textlink="">
      <xdr:nvSpPr>
        <xdr:cNvPr id="24" name="Line 31">
          <a:extLst>
            <a:ext uri="{FF2B5EF4-FFF2-40B4-BE49-F238E27FC236}">
              <a16:creationId xmlns:a16="http://schemas.microsoft.com/office/drawing/2014/main" id="{380716DF-0477-4AFB-9EAC-55CF9F1D7DAC}"/>
            </a:ext>
          </a:extLst>
        </xdr:cNvPr>
        <xdr:cNvSpPr>
          <a:spLocks noChangeShapeType="1"/>
        </xdr:cNvSpPr>
      </xdr:nvSpPr>
      <xdr:spPr bwMode="auto">
        <a:xfrm>
          <a:off x="748665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0</xdr:colOff>
      <xdr:row>52</xdr:row>
      <xdr:rowOff>0</xdr:rowOff>
    </xdr:from>
    <xdr:ext cx="54117" cy="170560"/>
    <xdr:sp macro="" textlink="">
      <xdr:nvSpPr>
        <xdr:cNvPr id="25" name="Text Box 33">
          <a:extLst>
            <a:ext uri="{FF2B5EF4-FFF2-40B4-BE49-F238E27FC236}">
              <a16:creationId xmlns:a16="http://schemas.microsoft.com/office/drawing/2014/main" id="{9F1FB554-DF95-47E4-9F2A-C6D927230CE5}"/>
            </a:ext>
          </a:extLst>
        </xdr:cNvPr>
        <xdr:cNvSpPr txBox="1">
          <a:spLocks noChangeArrowheads="1"/>
        </xdr:cNvSpPr>
      </xdr:nvSpPr>
      <xdr:spPr bwMode="auto">
        <a:xfrm>
          <a:off x="1219200" y="11153775"/>
          <a:ext cx="54117" cy="1705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twoCellAnchor>
    <xdr:from>
      <xdr:col>5</xdr:col>
      <xdr:colOff>381000</xdr:colOff>
      <xdr:row>31</xdr:row>
      <xdr:rowOff>123825</xdr:rowOff>
    </xdr:from>
    <xdr:to>
      <xdr:col>5</xdr:col>
      <xdr:colOff>381000</xdr:colOff>
      <xdr:row>32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6038E391-91AE-4BDA-9F63-5621F46C1748}"/>
            </a:ext>
          </a:extLst>
        </xdr:cNvPr>
        <xdr:cNvSpPr>
          <a:spLocks noChangeShapeType="1"/>
        </xdr:cNvSpPr>
      </xdr:nvSpPr>
      <xdr:spPr bwMode="auto">
        <a:xfrm>
          <a:off x="2800350" y="5924550"/>
          <a:ext cx="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371475</xdr:colOff>
      <xdr:row>30</xdr:row>
      <xdr:rowOff>66675</xdr:rowOff>
    </xdr:from>
    <xdr:to>
      <xdr:col>5</xdr:col>
      <xdr:colOff>381000</xdr:colOff>
      <xdr:row>31</xdr:row>
      <xdr:rowOff>152400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0D391EE5-8027-4BB1-9E78-C32CCBA2029D}"/>
            </a:ext>
          </a:extLst>
        </xdr:cNvPr>
        <xdr:cNvSpPr>
          <a:spLocks noChangeShapeType="1"/>
        </xdr:cNvSpPr>
      </xdr:nvSpPr>
      <xdr:spPr bwMode="auto">
        <a:xfrm flipH="1" flipV="1">
          <a:off x="2790825" y="5524500"/>
          <a:ext cx="9525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133350</xdr:rowOff>
    </xdr:from>
    <xdr:to>
      <xdr:col>11</xdr:col>
      <xdr:colOff>133350</xdr:colOff>
      <xdr:row>34</xdr:row>
      <xdr:rowOff>142875</xdr:rowOff>
    </xdr:to>
    <xdr:sp macro="" textlink="">
      <xdr:nvSpPr>
        <xdr:cNvPr id="28" name="Line 37">
          <a:extLst>
            <a:ext uri="{FF2B5EF4-FFF2-40B4-BE49-F238E27FC236}">
              <a16:creationId xmlns:a16="http://schemas.microsoft.com/office/drawing/2014/main" id="{5E2BBC16-6218-4F6B-98AC-060834DFE3A6}"/>
            </a:ext>
          </a:extLst>
        </xdr:cNvPr>
        <xdr:cNvSpPr>
          <a:spLocks noChangeShapeType="1"/>
        </xdr:cNvSpPr>
      </xdr:nvSpPr>
      <xdr:spPr bwMode="auto">
        <a:xfrm flipH="1">
          <a:off x="7391400" y="6962775"/>
          <a:ext cx="133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34</xdr:row>
      <xdr:rowOff>66675</xdr:rowOff>
    </xdr:from>
    <xdr:to>
      <xdr:col>11</xdr:col>
      <xdr:colOff>161925</xdr:colOff>
      <xdr:row>34</xdr:row>
      <xdr:rowOff>200025</xdr:rowOff>
    </xdr:to>
    <xdr:sp macro="" textlink="">
      <xdr:nvSpPr>
        <xdr:cNvPr id="29" name="Line 38">
          <a:extLst>
            <a:ext uri="{FF2B5EF4-FFF2-40B4-BE49-F238E27FC236}">
              <a16:creationId xmlns:a16="http://schemas.microsoft.com/office/drawing/2014/main" id="{358AC1A8-92AA-41AB-8ED7-BBE5519A36F2}"/>
            </a:ext>
          </a:extLst>
        </xdr:cNvPr>
        <xdr:cNvSpPr>
          <a:spLocks noChangeShapeType="1"/>
        </xdr:cNvSpPr>
      </xdr:nvSpPr>
      <xdr:spPr bwMode="auto">
        <a:xfrm flipV="1">
          <a:off x="7467600" y="6896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372125</xdr:colOff>
      <xdr:row>33</xdr:row>
      <xdr:rowOff>106860</xdr:rowOff>
    </xdr:from>
    <xdr:to>
      <xdr:col>15</xdr:col>
      <xdr:colOff>745435</xdr:colOff>
      <xdr:row>34</xdr:row>
      <xdr:rowOff>1059</xdr:rowOff>
    </xdr:to>
    <xdr:sp macro="" textlink="">
      <xdr:nvSpPr>
        <xdr:cNvPr id="30" name="Rectangle 40">
          <a:extLst>
            <a:ext uri="{FF2B5EF4-FFF2-40B4-BE49-F238E27FC236}">
              <a16:creationId xmlns:a16="http://schemas.microsoft.com/office/drawing/2014/main" id="{C2418492-5F63-4406-8A56-719F9CD56462}"/>
            </a:ext>
          </a:extLst>
        </xdr:cNvPr>
        <xdr:cNvSpPr>
          <a:spLocks noChangeArrowheads="1"/>
        </xdr:cNvSpPr>
      </xdr:nvSpPr>
      <xdr:spPr bwMode="auto">
        <a:xfrm>
          <a:off x="8306450" y="6593385"/>
          <a:ext cx="1697285" cy="237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0,30 m breed (veilig profiel) </a:t>
          </a:r>
        </a:p>
      </xdr:txBody>
    </xdr:sp>
    <xdr:clientData/>
  </xdr:twoCellAnchor>
  <xdr:twoCellAnchor>
    <xdr:from>
      <xdr:col>16</xdr:col>
      <xdr:colOff>38100</xdr:colOff>
      <xdr:row>29</xdr:row>
      <xdr:rowOff>19050</xdr:rowOff>
    </xdr:from>
    <xdr:to>
      <xdr:col>16</xdr:col>
      <xdr:colOff>361950</xdr:colOff>
      <xdr:row>29</xdr:row>
      <xdr:rowOff>19050</xdr:rowOff>
    </xdr:to>
    <xdr:sp macro="" textlink="">
      <xdr:nvSpPr>
        <xdr:cNvPr id="31" name="Line 46">
          <a:extLst>
            <a:ext uri="{FF2B5EF4-FFF2-40B4-BE49-F238E27FC236}">
              <a16:creationId xmlns:a16="http://schemas.microsoft.com/office/drawing/2014/main" id="{0A8740F8-9633-4BF2-9181-1A4718134A94}"/>
            </a:ext>
          </a:extLst>
        </xdr:cNvPr>
        <xdr:cNvSpPr>
          <a:spLocks noChangeShapeType="1"/>
        </xdr:cNvSpPr>
      </xdr:nvSpPr>
      <xdr:spPr bwMode="auto">
        <a:xfrm flipH="1">
          <a:off x="10115550" y="5133975"/>
          <a:ext cx="3238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161925</xdr:colOff>
      <xdr:row>33</xdr:row>
      <xdr:rowOff>200025</xdr:rowOff>
    </xdr:from>
    <xdr:to>
      <xdr:col>12</xdr:col>
      <xdr:colOff>381000</xdr:colOff>
      <xdr:row>34</xdr:row>
      <xdr:rowOff>114300</xdr:rowOff>
    </xdr:to>
    <xdr:sp macro="" textlink="">
      <xdr:nvSpPr>
        <xdr:cNvPr id="32" name="Line 47">
          <a:extLst>
            <a:ext uri="{FF2B5EF4-FFF2-40B4-BE49-F238E27FC236}">
              <a16:creationId xmlns:a16="http://schemas.microsoft.com/office/drawing/2014/main" id="{C3185804-6AC5-44D4-83C6-E6B0E581656A}"/>
            </a:ext>
          </a:extLst>
        </xdr:cNvPr>
        <xdr:cNvSpPr>
          <a:spLocks noChangeShapeType="1"/>
        </xdr:cNvSpPr>
      </xdr:nvSpPr>
      <xdr:spPr bwMode="auto">
        <a:xfrm flipH="1">
          <a:off x="7553325" y="6686550"/>
          <a:ext cx="7620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29</xdr:row>
      <xdr:rowOff>248479</xdr:rowOff>
    </xdr:from>
    <xdr:to>
      <xdr:col>7</xdr:col>
      <xdr:colOff>347869</xdr:colOff>
      <xdr:row>30</xdr:row>
      <xdr:rowOff>66262</xdr:rowOff>
    </xdr:to>
    <xdr:sp macro="" textlink="">
      <xdr:nvSpPr>
        <xdr:cNvPr id="33" name="Text Box 48">
          <a:extLst>
            <a:ext uri="{FF2B5EF4-FFF2-40B4-BE49-F238E27FC236}">
              <a16:creationId xmlns:a16="http://schemas.microsoft.com/office/drawing/2014/main" id="{8DAED1A4-B90D-4996-A277-9BF3C69D413B}"/>
            </a:ext>
          </a:extLst>
        </xdr:cNvPr>
        <xdr:cNvSpPr txBox="1">
          <a:spLocks noChangeArrowheads="1"/>
        </xdr:cNvSpPr>
      </xdr:nvSpPr>
      <xdr:spPr bwMode="auto">
        <a:xfrm>
          <a:off x="4124325" y="5363404"/>
          <a:ext cx="1509919" cy="1606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straatlaag 0,04 m</a:t>
          </a:r>
        </a:p>
      </xdr:txBody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34" name="Text Box 50">
          <a:extLst>
            <a:ext uri="{FF2B5EF4-FFF2-40B4-BE49-F238E27FC236}">
              <a16:creationId xmlns:a16="http://schemas.microsoft.com/office/drawing/2014/main" id="{C797B59A-C84F-42F7-8158-C9394E48CDE0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FA634F35-21E9-4219-8753-78BDBFE58096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438150</xdr:colOff>
      <xdr:row>34</xdr:row>
      <xdr:rowOff>66675</xdr:rowOff>
    </xdr:from>
    <xdr:to>
      <xdr:col>10</xdr:col>
      <xdr:colOff>438150</xdr:colOff>
      <xdr:row>35</xdr:row>
      <xdr:rowOff>209550</xdr:rowOff>
    </xdr:to>
    <xdr:cxnSp macro="">
      <xdr:nvCxnSpPr>
        <xdr:cNvPr id="36" name="Rechte verbindingslijn 54">
          <a:extLst>
            <a:ext uri="{FF2B5EF4-FFF2-40B4-BE49-F238E27FC236}">
              <a16:creationId xmlns:a16="http://schemas.microsoft.com/office/drawing/2014/main" id="{19E62666-6D85-49C4-B765-4D2A0773447D}"/>
            </a:ext>
          </a:extLst>
        </xdr:cNvPr>
        <xdr:cNvCxnSpPr>
          <a:cxnSpLocks noChangeShapeType="1"/>
        </xdr:cNvCxnSpPr>
      </xdr:nvCxnSpPr>
      <xdr:spPr bwMode="auto">
        <a:xfrm flipV="1">
          <a:off x="7391400" y="6896100"/>
          <a:ext cx="0" cy="485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133350</xdr:colOff>
      <xdr:row>34</xdr:row>
      <xdr:rowOff>66675</xdr:rowOff>
    </xdr:from>
    <xdr:to>
      <xdr:col>11</xdr:col>
      <xdr:colOff>133350</xdr:colOff>
      <xdr:row>36</xdr:row>
      <xdr:rowOff>247650</xdr:rowOff>
    </xdr:to>
    <xdr:cxnSp macro="">
      <xdr:nvCxnSpPr>
        <xdr:cNvPr id="37" name="Rechte verbindingslijn 56">
          <a:extLst>
            <a:ext uri="{FF2B5EF4-FFF2-40B4-BE49-F238E27FC236}">
              <a16:creationId xmlns:a16="http://schemas.microsoft.com/office/drawing/2014/main" id="{2C091355-D507-49B2-B2A4-B3D48A2D5A54}"/>
            </a:ext>
          </a:extLst>
        </xdr:cNvPr>
        <xdr:cNvCxnSpPr>
          <a:cxnSpLocks noChangeShapeType="1"/>
        </xdr:cNvCxnSpPr>
      </xdr:nvCxnSpPr>
      <xdr:spPr bwMode="auto">
        <a:xfrm flipH="1" flipV="1">
          <a:off x="7524750" y="6896100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400050</xdr:colOff>
      <xdr:row>34</xdr:row>
      <xdr:rowOff>76200</xdr:rowOff>
    </xdr:from>
    <xdr:to>
      <xdr:col>11</xdr:col>
      <xdr:colOff>38100</xdr:colOff>
      <xdr:row>34</xdr:row>
      <xdr:rowOff>209550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19A4DDAD-E086-4783-9972-1C5377EFC2D4}"/>
            </a:ext>
          </a:extLst>
        </xdr:cNvPr>
        <xdr:cNvSpPr>
          <a:spLocks noChangeShapeType="1"/>
        </xdr:cNvSpPr>
      </xdr:nvSpPr>
      <xdr:spPr bwMode="auto">
        <a:xfrm flipV="1">
          <a:off x="7353300" y="6905625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441434</xdr:colOff>
      <xdr:row>36</xdr:row>
      <xdr:rowOff>9853</xdr:rowOff>
    </xdr:from>
    <xdr:to>
      <xdr:col>7</xdr:col>
      <xdr:colOff>479534</xdr:colOff>
      <xdr:row>36</xdr:row>
      <xdr:rowOff>179990</xdr:rowOff>
    </xdr:to>
    <xdr:cxnSp macro="">
      <xdr:nvCxnSpPr>
        <xdr:cNvPr id="39" name="Rechte verbindingslijn 66">
          <a:extLst>
            <a:ext uri="{FF2B5EF4-FFF2-40B4-BE49-F238E27FC236}">
              <a16:creationId xmlns:a16="http://schemas.microsoft.com/office/drawing/2014/main" id="{62440B28-E3F0-487D-980A-98784EB87D86}"/>
            </a:ext>
          </a:extLst>
        </xdr:cNvPr>
        <xdr:cNvCxnSpPr>
          <a:cxnSpLocks noChangeShapeType="1"/>
        </xdr:cNvCxnSpPr>
      </xdr:nvCxnSpPr>
      <xdr:spPr bwMode="auto">
        <a:xfrm flipV="1">
          <a:off x="5727809" y="7525078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505154</xdr:colOff>
      <xdr:row>36</xdr:row>
      <xdr:rowOff>9853</xdr:rowOff>
    </xdr:from>
    <xdr:to>
      <xdr:col>7</xdr:col>
      <xdr:colOff>533729</xdr:colOff>
      <xdr:row>36</xdr:row>
      <xdr:rowOff>179990</xdr:rowOff>
    </xdr:to>
    <xdr:cxnSp macro="">
      <xdr:nvCxnSpPr>
        <xdr:cNvPr id="40" name="Rechte verbindingslijn 67">
          <a:extLst>
            <a:ext uri="{FF2B5EF4-FFF2-40B4-BE49-F238E27FC236}">
              <a16:creationId xmlns:a16="http://schemas.microsoft.com/office/drawing/2014/main" id="{141DD0E9-BA29-4C71-9F05-78683BE0786B}"/>
            </a:ext>
          </a:extLst>
        </xdr:cNvPr>
        <xdr:cNvCxnSpPr>
          <a:cxnSpLocks noChangeShapeType="1"/>
        </xdr:cNvCxnSpPr>
      </xdr:nvCxnSpPr>
      <xdr:spPr bwMode="auto">
        <a:xfrm flipV="1">
          <a:off x="5791529" y="7525078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562960</xdr:colOff>
      <xdr:row>36</xdr:row>
      <xdr:rowOff>16422</xdr:rowOff>
    </xdr:from>
    <xdr:to>
      <xdr:col>7</xdr:col>
      <xdr:colOff>601060</xdr:colOff>
      <xdr:row>36</xdr:row>
      <xdr:rowOff>186559</xdr:rowOff>
    </xdr:to>
    <xdr:cxnSp macro="">
      <xdr:nvCxnSpPr>
        <xdr:cNvPr id="41" name="Rechte verbindingslijn 68">
          <a:extLst>
            <a:ext uri="{FF2B5EF4-FFF2-40B4-BE49-F238E27FC236}">
              <a16:creationId xmlns:a16="http://schemas.microsoft.com/office/drawing/2014/main" id="{B3FB636D-0C10-4AFD-866D-2C3195D5F037}"/>
            </a:ext>
          </a:extLst>
        </xdr:cNvPr>
        <xdr:cNvCxnSpPr>
          <a:cxnSpLocks noChangeShapeType="1"/>
        </xdr:cNvCxnSpPr>
      </xdr:nvCxnSpPr>
      <xdr:spPr bwMode="auto">
        <a:xfrm flipV="1">
          <a:off x="5849335" y="7531647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639817</xdr:colOff>
      <xdr:row>36</xdr:row>
      <xdr:rowOff>9853</xdr:rowOff>
    </xdr:from>
    <xdr:to>
      <xdr:col>7</xdr:col>
      <xdr:colOff>668392</xdr:colOff>
      <xdr:row>36</xdr:row>
      <xdr:rowOff>179990</xdr:rowOff>
    </xdr:to>
    <xdr:cxnSp macro="">
      <xdr:nvCxnSpPr>
        <xdr:cNvPr id="42" name="Rechte verbindingslijn 69">
          <a:extLst>
            <a:ext uri="{FF2B5EF4-FFF2-40B4-BE49-F238E27FC236}">
              <a16:creationId xmlns:a16="http://schemas.microsoft.com/office/drawing/2014/main" id="{46C23FA4-03CF-4BAB-B3F1-521DFC903C43}"/>
            </a:ext>
          </a:extLst>
        </xdr:cNvPr>
        <xdr:cNvCxnSpPr>
          <a:cxnSpLocks noChangeShapeType="1"/>
        </xdr:cNvCxnSpPr>
      </xdr:nvCxnSpPr>
      <xdr:spPr bwMode="auto">
        <a:xfrm flipV="1">
          <a:off x="5926192" y="7525078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152400</xdr:colOff>
      <xdr:row>36</xdr:row>
      <xdr:rowOff>285750</xdr:rowOff>
    </xdr:from>
    <xdr:to>
      <xdr:col>9</xdr:col>
      <xdr:colOff>190500</xdr:colOff>
      <xdr:row>37</xdr:row>
      <xdr:rowOff>114300</xdr:rowOff>
    </xdr:to>
    <xdr:cxnSp macro="">
      <xdr:nvCxnSpPr>
        <xdr:cNvPr id="43" name="Rechte verbindingslijn 70">
          <a:extLst>
            <a:ext uri="{FF2B5EF4-FFF2-40B4-BE49-F238E27FC236}">
              <a16:creationId xmlns:a16="http://schemas.microsoft.com/office/drawing/2014/main" id="{F8D30E18-9D4A-4DF5-BEC9-FFF2F6E21AB4}"/>
            </a:ext>
          </a:extLst>
        </xdr:cNvPr>
        <xdr:cNvCxnSpPr>
          <a:cxnSpLocks noChangeShapeType="1"/>
        </xdr:cNvCxnSpPr>
      </xdr:nvCxnSpPr>
      <xdr:spPr bwMode="auto">
        <a:xfrm flipV="1">
          <a:off x="672465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190500</xdr:colOff>
      <xdr:row>36</xdr:row>
      <xdr:rowOff>285750</xdr:rowOff>
    </xdr:from>
    <xdr:to>
      <xdr:col>9</xdr:col>
      <xdr:colOff>228600</xdr:colOff>
      <xdr:row>37</xdr:row>
      <xdr:rowOff>114300</xdr:rowOff>
    </xdr:to>
    <xdr:cxnSp macro="">
      <xdr:nvCxnSpPr>
        <xdr:cNvPr id="44" name="Rechte verbindingslijn 71">
          <a:extLst>
            <a:ext uri="{FF2B5EF4-FFF2-40B4-BE49-F238E27FC236}">
              <a16:creationId xmlns:a16="http://schemas.microsoft.com/office/drawing/2014/main" id="{2B73C864-AD1E-4D98-B727-26FD7790CEF0}"/>
            </a:ext>
          </a:extLst>
        </xdr:cNvPr>
        <xdr:cNvCxnSpPr>
          <a:cxnSpLocks noChangeShapeType="1"/>
        </xdr:cNvCxnSpPr>
      </xdr:nvCxnSpPr>
      <xdr:spPr bwMode="auto">
        <a:xfrm flipV="1">
          <a:off x="676275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238125</xdr:colOff>
      <xdr:row>36</xdr:row>
      <xdr:rowOff>285750</xdr:rowOff>
    </xdr:from>
    <xdr:to>
      <xdr:col>9</xdr:col>
      <xdr:colOff>266700</xdr:colOff>
      <xdr:row>37</xdr:row>
      <xdr:rowOff>114300</xdr:rowOff>
    </xdr:to>
    <xdr:cxnSp macro="">
      <xdr:nvCxnSpPr>
        <xdr:cNvPr id="45" name="Rechte verbindingslijn 72">
          <a:extLst>
            <a:ext uri="{FF2B5EF4-FFF2-40B4-BE49-F238E27FC236}">
              <a16:creationId xmlns:a16="http://schemas.microsoft.com/office/drawing/2014/main" id="{2D9EC4D3-CEA4-4FBB-BB12-AE60E3CB11AB}"/>
            </a:ext>
          </a:extLst>
        </xdr:cNvPr>
        <xdr:cNvCxnSpPr>
          <a:cxnSpLocks noChangeShapeType="1"/>
        </xdr:cNvCxnSpPr>
      </xdr:nvCxnSpPr>
      <xdr:spPr bwMode="auto">
        <a:xfrm flipV="1">
          <a:off x="68103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285750</xdr:colOff>
      <xdr:row>36</xdr:row>
      <xdr:rowOff>285750</xdr:rowOff>
    </xdr:from>
    <xdr:to>
      <xdr:col>9</xdr:col>
      <xdr:colOff>323850</xdr:colOff>
      <xdr:row>37</xdr:row>
      <xdr:rowOff>114300</xdr:rowOff>
    </xdr:to>
    <xdr:cxnSp macro="">
      <xdr:nvCxnSpPr>
        <xdr:cNvPr id="46" name="Rechte verbindingslijn 73">
          <a:extLst>
            <a:ext uri="{FF2B5EF4-FFF2-40B4-BE49-F238E27FC236}">
              <a16:creationId xmlns:a16="http://schemas.microsoft.com/office/drawing/2014/main" id="{E236B9F7-42EE-49A5-9D26-24909180045D}"/>
            </a:ext>
          </a:extLst>
        </xdr:cNvPr>
        <xdr:cNvCxnSpPr>
          <a:cxnSpLocks noChangeShapeType="1"/>
        </xdr:cNvCxnSpPr>
      </xdr:nvCxnSpPr>
      <xdr:spPr bwMode="auto">
        <a:xfrm flipV="1">
          <a:off x="685800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333375</xdr:colOff>
      <xdr:row>36</xdr:row>
      <xdr:rowOff>276225</xdr:rowOff>
    </xdr:from>
    <xdr:to>
      <xdr:col>9</xdr:col>
      <xdr:colOff>361950</xdr:colOff>
      <xdr:row>37</xdr:row>
      <xdr:rowOff>104775</xdr:rowOff>
    </xdr:to>
    <xdr:cxnSp macro="">
      <xdr:nvCxnSpPr>
        <xdr:cNvPr id="47" name="Rechte verbindingslijn 74">
          <a:extLst>
            <a:ext uri="{FF2B5EF4-FFF2-40B4-BE49-F238E27FC236}">
              <a16:creationId xmlns:a16="http://schemas.microsoft.com/office/drawing/2014/main" id="{8BA42724-6846-412B-94F8-048A04519609}"/>
            </a:ext>
          </a:extLst>
        </xdr:cNvPr>
        <xdr:cNvCxnSpPr>
          <a:cxnSpLocks noChangeShapeType="1"/>
        </xdr:cNvCxnSpPr>
      </xdr:nvCxnSpPr>
      <xdr:spPr bwMode="auto">
        <a:xfrm flipV="1">
          <a:off x="6905625" y="779145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0</xdr:colOff>
      <xdr:row>36</xdr:row>
      <xdr:rowOff>285750</xdr:rowOff>
    </xdr:from>
    <xdr:to>
      <xdr:col>10</xdr:col>
      <xdr:colOff>38100</xdr:colOff>
      <xdr:row>37</xdr:row>
      <xdr:rowOff>104775</xdr:rowOff>
    </xdr:to>
    <xdr:cxnSp macro="">
      <xdr:nvCxnSpPr>
        <xdr:cNvPr id="48" name="Rechte verbindingslijn 75">
          <a:extLst>
            <a:ext uri="{FF2B5EF4-FFF2-40B4-BE49-F238E27FC236}">
              <a16:creationId xmlns:a16="http://schemas.microsoft.com/office/drawing/2014/main" id="{727A8C9C-D059-48D0-BEF7-6DFA85F606A0}"/>
            </a:ext>
          </a:extLst>
        </xdr:cNvPr>
        <xdr:cNvCxnSpPr>
          <a:cxnSpLocks noChangeShapeType="1"/>
        </xdr:cNvCxnSpPr>
      </xdr:nvCxnSpPr>
      <xdr:spPr bwMode="auto">
        <a:xfrm flipV="1">
          <a:off x="6953250" y="7800975"/>
          <a:ext cx="38100" cy="1619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85725</xdr:colOff>
      <xdr:row>36</xdr:row>
      <xdr:rowOff>285750</xdr:rowOff>
    </xdr:from>
    <xdr:to>
      <xdr:col>10</xdr:col>
      <xdr:colOff>114300</xdr:colOff>
      <xdr:row>37</xdr:row>
      <xdr:rowOff>114300</xdr:rowOff>
    </xdr:to>
    <xdr:cxnSp macro="">
      <xdr:nvCxnSpPr>
        <xdr:cNvPr id="49" name="Rechte verbindingslijn 77">
          <a:extLst>
            <a:ext uri="{FF2B5EF4-FFF2-40B4-BE49-F238E27FC236}">
              <a16:creationId xmlns:a16="http://schemas.microsoft.com/office/drawing/2014/main" id="{6B3987E5-2D2E-4EA4-BB90-A3D7F382A4E8}"/>
            </a:ext>
          </a:extLst>
        </xdr:cNvPr>
        <xdr:cNvCxnSpPr>
          <a:cxnSpLocks noChangeShapeType="1"/>
        </xdr:cNvCxnSpPr>
      </xdr:nvCxnSpPr>
      <xdr:spPr bwMode="auto">
        <a:xfrm flipV="1">
          <a:off x="70389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133350</xdr:colOff>
      <xdr:row>36</xdr:row>
      <xdr:rowOff>285750</xdr:rowOff>
    </xdr:from>
    <xdr:to>
      <xdr:col>10</xdr:col>
      <xdr:colOff>161925</xdr:colOff>
      <xdr:row>37</xdr:row>
      <xdr:rowOff>114300</xdr:rowOff>
    </xdr:to>
    <xdr:cxnSp macro="">
      <xdr:nvCxnSpPr>
        <xdr:cNvPr id="50" name="Rechte verbindingslijn 78">
          <a:extLst>
            <a:ext uri="{FF2B5EF4-FFF2-40B4-BE49-F238E27FC236}">
              <a16:creationId xmlns:a16="http://schemas.microsoft.com/office/drawing/2014/main" id="{823D3C83-7837-4028-9FF3-0D1CF2780301}"/>
            </a:ext>
          </a:extLst>
        </xdr:cNvPr>
        <xdr:cNvCxnSpPr>
          <a:cxnSpLocks noChangeShapeType="1"/>
        </xdr:cNvCxnSpPr>
      </xdr:nvCxnSpPr>
      <xdr:spPr bwMode="auto">
        <a:xfrm flipV="1">
          <a:off x="70866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180975</xdr:colOff>
      <xdr:row>36</xdr:row>
      <xdr:rowOff>285750</xdr:rowOff>
    </xdr:from>
    <xdr:to>
      <xdr:col>10</xdr:col>
      <xdr:colOff>219075</xdr:colOff>
      <xdr:row>37</xdr:row>
      <xdr:rowOff>114300</xdr:rowOff>
    </xdr:to>
    <xdr:cxnSp macro="">
      <xdr:nvCxnSpPr>
        <xdr:cNvPr id="51" name="Rechte verbindingslijn 79">
          <a:extLst>
            <a:ext uri="{FF2B5EF4-FFF2-40B4-BE49-F238E27FC236}">
              <a16:creationId xmlns:a16="http://schemas.microsoft.com/office/drawing/2014/main" id="{0703B92A-6BF4-4A25-B495-A7B849137AC1}"/>
            </a:ext>
          </a:extLst>
        </xdr:cNvPr>
        <xdr:cNvCxnSpPr>
          <a:cxnSpLocks noChangeShapeType="1"/>
        </xdr:cNvCxnSpPr>
      </xdr:nvCxnSpPr>
      <xdr:spPr bwMode="auto">
        <a:xfrm flipV="1">
          <a:off x="71342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219075</xdr:colOff>
      <xdr:row>36</xdr:row>
      <xdr:rowOff>285750</xdr:rowOff>
    </xdr:from>
    <xdr:to>
      <xdr:col>10</xdr:col>
      <xdr:colOff>257175</xdr:colOff>
      <xdr:row>37</xdr:row>
      <xdr:rowOff>114300</xdr:rowOff>
    </xdr:to>
    <xdr:cxnSp macro="">
      <xdr:nvCxnSpPr>
        <xdr:cNvPr id="52" name="Rechte verbindingslijn 80">
          <a:extLst>
            <a:ext uri="{FF2B5EF4-FFF2-40B4-BE49-F238E27FC236}">
              <a16:creationId xmlns:a16="http://schemas.microsoft.com/office/drawing/2014/main" id="{91558DC3-786B-4627-BFBE-58D86DEDAD61}"/>
            </a:ext>
          </a:extLst>
        </xdr:cNvPr>
        <xdr:cNvCxnSpPr>
          <a:cxnSpLocks noChangeShapeType="1"/>
        </xdr:cNvCxnSpPr>
      </xdr:nvCxnSpPr>
      <xdr:spPr bwMode="auto">
        <a:xfrm flipV="1">
          <a:off x="71723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257175</xdr:colOff>
      <xdr:row>36</xdr:row>
      <xdr:rowOff>285750</xdr:rowOff>
    </xdr:from>
    <xdr:to>
      <xdr:col>10</xdr:col>
      <xdr:colOff>295275</xdr:colOff>
      <xdr:row>37</xdr:row>
      <xdr:rowOff>114300</xdr:rowOff>
    </xdr:to>
    <xdr:cxnSp macro="">
      <xdr:nvCxnSpPr>
        <xdr:cNvPr id="53" name="Rechte verbindingslijn 81">
          <a:extLst>
            <a:ext uri="{FF2B5EF4-FFF2-40B4-BE49-F238E27FC236}">
              <a16:creationId xmlns:a16="http://schemas.microsoft.com/office/drawing/2014/main" id="{AE5E9FB3-A4D4-47C8-96F6-10F86C6DF8D6}"/>
            </a:ext>
          </a:extLst>
        </xdr:cNvPr>
        <xdr:cNvCxnSpPr>
          <a:cxnSpLocks noChangeShapeType="1"/>
        </xdr:cNvCxnSpPr>
      </xdr:nvCxnSpPr>
      <xdr:spPr bwMode="auto">
        <a:xfrm flipV="1">
          <a:off x="72104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314325</xdr:colOff>
      <xdr:row>36</xdr:row>
      <xdr:rowOff>285750</xdr:rowOff>
    </xdr:from>
    <xdr:to>
      <xdr:col>10</xdr:col>
      <xdr:colOff>342900</xdr:colOff>
      <xdr:row>37</xdr:row>
      <xdr:rowOff>114300</xdr:rowOff>
    </xdr:to>
    <xdr:cxnSp macro="">
      <xdr:nvCxnSpPr>
        <xdr:cNvPr id="54" name="Rechte verbindingslijn 82">
          <a:extLst>
            <a:ext uri="{FF2B5EF4-FFF2-40B4-BE49-F238E27FC236}">
              <a16:creationId xmlns:a16="http://schemas.microsoft.com/office/drawing/2014/main" id="{722CC254-A6AC-4541-9AF0-9B86E1106F6E}"/>
            </a:ext>
          </a:extLst>
        </xdr:cNvPr>
        <xdr:cNvCxnSpPr>
          <a:cxnSpLocks noChangeShapeType="1"/>
        </xdr:cNvCxnSpPr>
      </xdr:nvCxnSpPr>
      <xdr:spPr bwMode="auto">
        <a:xfrm flipV="1">
          <a:off x="72675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352425</xdr:colOff>
      <xdr:row>36</xdr:row>
      <xdr:rowOff>285750</xdr:rowOff>
    </xdr:from>
    <xdr:to>
      <xdr:col>10</xdr:col>
      <xdr:colOff>381000</xdr:colOff>
      <xdr:row>37</xdr:row>
      <xdr:rowOff>114300</xdr:rowOff>
    </xdr:to>
    <xdr:cxnSp macro="">
      <xdr:nvCxnSpPr>
        <xdr:cNvPr id="55" name="Rechte verbindingslijn 83">
          <a:extLst>
            <a:ext uri="{FF2B5EF4-FFF2-40B4-BE49-F238E27FC236}">
              <a16:creationId xmlns:a16="http://schemas.microsoft.com/office/drawing/2014/main" id="{47D4F856-EC37-40F0-99D2-379CAE44215F}"/>
            </a:ext>
          </a:extLst>
        </xdr:cNvPr>
        <xdr:cNvCxnSpPr>
          <a:cxnSpLocks noChangeShapeType="1"/>
        </xdr:cNvCxnSpPr>
      </xdr:nvCxnSpPr>
      <xdr:spPr bwMode="auto">
        <a:xfrm flipV="1">
          <a:off x="73056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390525</xdr:colOff>
      <xdr:row>36</xdr:row>
      <xdr:rowOff>285750</xdr:rowOff>
    </xdr:from>
    <xdr:to>
      <xdr:col>10</xdr:col>
      <xdr:colOff>428625</xdr:colOff>
      <xdr:row>37</xdr:row>
      <xdr:rowOff>114300</xdr:rowOff>
    </xdr:to>
    <xdr:cxnSp macro="">
      <xdr:nvCxnSpPr>
        <xdr:cNvPr id="56" name="Rechte verbindingslijn 84">
          <a:extLst>
            <a:ext uri="{FF2B5EF4-FFF2-40B4-BE49-F238E27FC236}">
              <a16:creationId xmlns:a16="http://schemas.microsoft.com/office/drawing/2014/main" id="{FA98D149-3C15-40AA-8668-89B1E0C002DF}"/>
            </a:ext>
          </a:extLst>
        </xdr:cNvPr>
        <xdr:cNvCxnSpPr>
          <a:cxnSpLocks noChangeShapeType="1"/>
        </xdr:cNvCxnSpPr>
      </xdr:nvCxnSpPr>
      <xdr:spPr bwMode="auto">
        <a:xfrm flipV="1">
          <a:off x="734377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438150</xdr:colOff>
      <xdr:row>36</xdr:row>
      <xdr:rowOff>285750</xdr:rowOff>
    </xdr:from>
    <xdr:to>
      <xdr:col>11</xdr:col>
      <xdr:colOff>28575</xdr:colOff>
      <xdr:row>37</xdr:row>
      <xdr:rowOff>114300</xdr:rowOff>
    </xdr:to>
    <xdr:cxnSp macro="">
      <xdr:nvCxnSpPr>
        <xdr:cNvPr id="57" name="Rechte verbindingslijn 85">
          <a:extLst>
            <a:ext uri="{FF2B5EF4-FFF2-40B4-BE49-F238E27FC236}">
              <a16:creationId xmlns:a16="http://schemas.microsoft.com/office/drawing/2014/main" id="{B35F5D35-2B5A-402E-A369-CB039D04BD66}"/>
            </a:ext>
          </a:extLst>
        </xdr:cNvPr>
        <xdr:cNvCxnSpPr>
          <a:cxnSpLocks noChangeShapeType="1"/>
        </xdr:cNvCxnSpPr>
      </xdr:nvCxnSpPr>
      <xdr:spPr bwMode="auto">
        <a:xfrm flipV="1">
          <a:off x="73914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38100</xdr:colOff>
      <xdr:row>36</xdr:row>
      <xdr:rowOff>285750</xdr:rowOff>
    </xdr:from>
    <xdr:to>
      <xdr:col>11</xdr:col>
      <xdr:colOff>66675</xdr:colOff>
      <xdr:row>37</xdr:row>
      <xdr:rowOff>114300</xdr:rowOff>
    </xdr:to>
    <xdr:cxnSp macro="">
      <xdr:nvCxnSpPr>
        <xdr:cNvPr id="58" name="Rechte verbindingslijn 86">
          <a:extLst>
            <a:ext uri="{FF2B5EF4-FFF2-40B4-BE49-F238E27FC236}">
              <a16:creationId xmlns:a16="http://schemas.microsoft.com/office/drawing/2014/main" id="{871B152E-AC9D-45F0-95EF-E49990B0E021}"/>
            </a:ext>
          </a:extLst>
        </xdr:cNvPr>
        <xdr:cNvCxnSpPr>
          <a:cxnSpLocks noChangeShapeType="1"/>
        </xdr:cNvCxnSpPr>
      </xdr:nvCxnSpPr>
      <xdr:spPr bwMode="auto">
        <a:xfrm flipV="1">
          <a:off x="74295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92766</xdr:colOff>
      <xdr:row>36</xdr:row>
      <xdr:rowOff>292790</xdr:rowOff>
    </xdr:from>
    <xdr:to>
      <xdr:col>11</xdr:col>
      <xdr:colOff>121341</xdr:colOff>
      <xdr:row>37</xdr:row>
      <xdr:rowOff>121340</xdr:rowOff>
    </xdr:to>
    <xdr:cxnSp macro="">
      <xdr:nvCxnSpPr>
        <xdr:cNvPr id="59" name="Rechte verbindingslijn 87">
          <a:extLst>
            <a:ext uri="{FF2B5EF4-FFF2-40B4-BE49-F238E27FC236}">
              <a16:creationId xmlns:a16="http://schemas.microsoft.com/office/drawing/2014/main" id="{D9323191-C7DD-4750-9C9C-3601A516A3F8}"/>
            </a:ext>
          </a:extLst>
        </xdr:cNvPr>
        <xdr:cNvCxnSpPr>
          <a:cxnSpLocks noChangeShapeType="1"/>
        </xdr:cNvCxnSpPr>
      </xdr:nvCxnSpPr>
      <xdr:spPr bwMode="auto">
        <a:xfrm flipV="1">
          <a:off x="7484166" y="780801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47625</xdr:colOff>
      <xdr:row>36</xdr:row>
      <xdr:rowOff>285750</xdr:rowOff>
    </xdr:from>
    <xdr:to>
      <xdr:col>10</xdr:col>
      <xdr:colOff>85725</xdr:colOff>
      <xdr:row>37</xdr:row>
      <xdr:rowOff>114300</xdr:rowOff>
    </xdr:to>
    <xdr:cxnSp macro="">
      <xdr:nvCxnSpPr>
        <xdr:cNvPr id="60" name="Rechte verbindingslijn 66">
          <a:extLst>
            <a:ext uri="{FF2B5EF4-FFF2-40B4-BE49-F238E27FC236}">
              <a16:creationId xmlns:a16="http://schemas.microsoft.com/office/drawing/2014/main" id="{86D1B4E7-F0E7-4709-BF80-54B0C967E428}"/>
            </a:ext>
          </a:extLst>
        </xdr:cNvPr>
        <xdr:cNvCxnSpPr>
          <a:cxnSpLocks noChangeShapeType="1"/>
        </xdr:cNvCxnSpPr>
      </xdr:nvCxnSpPr>
      <xdr:spPr bwMode="auto">
        <a:xfrm flipV="1">
          <a:off x="700087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165651</xdr:colOff>
      <xdr:row>29</xdr:row>
      <xdr:rowOff>57977</xdr:rowOff>
    </xdr:from>
    <xdr:to>
      <xdr:col>10</xdr:col>
      <xdr:colOff>223630</xdr:colOff>
      <xdr:row>29</xdr:row>
      <xdr:rowOff>223630</xdr:rowOff>
    </xdr:to>
    <xdr:sp macro="" textlink="">
      <xdr:nvSpPr>
        <xdr:cNvPr id="61" name="Text Box 48">
          <a:extLst>
            <a:ext uri="{FF2B5EF4-FFF2-40B4-BE49-F238E27FC236}">
              <a16:creationId xmlns:a16="http://schemas.microsoft.com/office/drawing/2014/main" id="{F3AA8162-FF4C-44F0-A46F-437ED3423530}"/>
            </a:ext>
          </a:extLst>
        </xdr:cNvPr>
        <xdr:cNvSpPr txBox="1">
          <a:spLocks noChangeArrowheads="1"/>
        </xdr:cNvSpPr>
      </xdr:nvSpPr>
      <xdr:spPr bwMode="auto">
        <a:xfrm>
          <a:off x="5452026" y="5172902"/>
          <a:ext cx="1724854" cy="16565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bestrating 0,08 m</a:t>
          </a:r>
        </a:p>
      </xdr:txBody>
    </xdr:sp>
    <xdr:clientData/>
  </xdr:twoCellAnchor>
  <xdr:twoCellAnchor>
    <xdr:from>
      <xdr:col>3</xdr:col>
      <xdr:colOff>361950</xdr:colOff>
      <xdr:row>29</xdr:row>
      <xdr:rowOff>38100</xdr:rowOff>
    </xdr:from>
    <xdr:to>
      <xdr:col>16</xdr:col>
      <xdr:colOff>19050</xdr:colOff>
      <xdr:row>29</xdr:row>
      <xdr:rowOff>47625</xdr:rowOff>
    </xdr:to>
    <xdr:sp macro="" textlink="">
      <xdr:nvSpPr>
        <xdr:cNvPr id="62" name="Line 18">
          <a:extLst>
            <a:ext uri="{FF2B5EF4-FFF2-40B4-BE49-F238E27FC236}">
              <a16:creationId xmlns:a16="http://schemas.microsoft.com/office/drawing/2014/main" id="{7D85F67C-93E6-4C2F-91CD-225C1430210F}"/>
            </a:ext>
          </a:extLst>
        </xdr:cNvPr>
        <xdr:cNvSpPr>
          <a:spLocks noChangeShapeType="1"/>
        </xdr:cNvSpPr>
      </xdr:nvSpPr>
      <xdr:spPr bwMode="auto">
        <a:xfrm>
          <a:off x="1581150" y="5153025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30</xdr:row>
      <xdr:rowOff>76200</xdr:rowOff>
    </xdr:from>
    <xdr:to>
      <xdr:col>16</xdr:col>
      <xdr:colOff>19050</xdr:colOff>
      <xdr:row>30</xdr:row>
      <xdr:rowOff>85725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43E0A090-5753-425A-9AB9-46FAEDF175D2}"/>
            </a:ext>
          </a:extLst>
        </xdr:cNvPr>
        <xdr:cNvSpPr>
          <a:spLocks noChangeShapeType="1"/>
        </xdr:cNvSpPr>
      </xdr:nvSpPr>
      <xdr:spPr bwMode="auto">
        <a:xfrm>
          <a:off x="1581150" y="5534025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295604</xdr:colOff>
      <xdr:row>31</xdr:row>
      <xdr:rowOff>333375</xdr:rowOff>
    </xdr:from>
    <xdr:to>
      <xdr:col>8</xdr:col>
      <xdr:colOff>428625</xdr:colOff>
      <xdr:row>34</xdr:row>
      <xdr:rowOff>236483</xdr:rowOff>
    </xdr:to>
    <xdr:cxnSp macro="">
      <xdr:nvCxnSpPr>
        <xdr:cNvPr id="64" name="Rechte verbindingslijn 90">
          <a:extLst>
            <a:ext uri="{FF2B5EF4-FFF2-40B4-BE49-F238E27FC236}">
              <a16:creationId xmlns:a16="http://schemas.microsoft.com/office/drawing/2014/main" id="{FD3F8EAD-14CE-4A0D-A256-63C728CA31AC}"/>
            </a:ext>
          </a:extLst>
        </xdr:cNvPr>
        <xdr:cNvCxnSpPr>
          <a:cxnSpLocks noChangeShapeType="1"/>
        </xdr:cNvCxnSpPr>
      </xdr:nvCxnSpPr>
      <xdr:spPr bwMode="auto">
        <a:xfrm flipV="1">
          <a:off x="5581979" y="6134100"/>
          <a:ext cx="847396" cy="93180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108716</xdr:colOff>
      <xdr:row>32</xdr:row>
      <xdr:rowOff>0</xdr:rowOff>
    </xdr:from>
    <xdr:to>
      <xdr:col>9</xdr:col>
      <xdr:colOff>98535</xdr:colOff>
      <xdr:row>33</xdr:row>
      <xdr:rowOff>295604</xdr:rowOff>
    </xdr:to>
    <xdr:cxnSp macro="">
      <xdr:nvCxnSpPr>
        <xdr:cNvPr id="65" name="Rechte verbindingslijn 91">
          <a:extLst>
            <a:ext uri="{FF2B5EF4-FFF2-40B4-BE49-F238E27FC236}">
              <a16:creationId xmlns:a16="http://schemas.microsoft.com/office/drawing/2014/main" id="{E371C81D-8F9E-4FB5-A9A2-124849AE108D}"/>
            </a:ext>
          </a:extLst>
        </xdr:cNvPr>
        <xdr:cNvCxnSpPr>
          <a:cxnSpLocks noChangeShapeType="1"/>
        </xdr:cNvCxnSpPr>
      </xdr:nvCxnSpPr>
      <xdr:spPr bwMode="auto">
        <a:xfrm flipV="1">
          <a:off x="6109466" y="6143625"/>
          <a:ext cx="561319" cy="63850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354724</xdr:colOff>
      <xdr:row>32</xdr:row>
      <xdr:rowOff>13138</xdr:rowOff>
    </xdr:from>
    <xdr:to>
      <xdr:col>9</xdr:col>
      <xdr:colOff>374431</xdr:colOff>
      <xdr:row>34</xdr:row>
      <xdr:rowOff>6569</xdr:rowOff>
    </xdr:to>
    <xdr:cxnSp macro="">
      <xdr:nvCxnSpPr>
        <xdr:cNvPr id="66" name="Rechte verbindingslijn 93">
          <a:extLst>
            <a:ext uri="{FF2B5EF4-FFF2-40B4-BE49-F238E27FC236}">
              <a16:creationId xmlns:a16="http://schemas.microsoft.com/office/drawing/2014/main" id="{984E0252-6B52-40FE-84F6-1015239A57A5}"/>
            </a:ext>
          </a:extLst>
        </xdr:cNvPr>
        <xdr:cNvCxnSpPr>
          <a:cxnSpLocks noChangeShapeType="1"/>
        </xdr:cNvCxnSpPr>
      </xdr:nvCxnSpPr>
      <xdr:spPr bwMode="auto">
        <a:xfrm flipV="1">
          <a:off x="6355474" y="6156763"/>
          <a:ext cx="591207" cy="67923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472966</xdr:colOff>
      <xdr:row>32</xdr:row>
      <xdr:rowOff>19051</xdr:rowOff>
    </xdr:from>
    <xdr:to>
      <xdr:col>10</xdr:col>
      <xdr:colOff>219075</xdr:colOff>
      <xdr:row>34</xdr:row>
      <xdr:rowOff>170793</xdr:rowOff>
    </xdr:to>
    <xdr:cxnSp macro="">
      <xdr:nvCxnSpPr>
        <xdr:cNvPr id="67" name="Rechte verbindingslijn 96">
          <a:extLst>
            <a:ext uri="{FF2B5EF4-FFF2-40B4-BE49-F238E27FC236}">
              <a16:creationId xmlns:a16="http://schemas.microsoft.com/office/drawing/2014/main" id="{37833F31-0180-40EC-ABC5-CDA178F1FAB7}"/>
            </a:ext>
          </a:extLst>
        </xdr:cNvPr>
        <xdr:cNvCxnSpPr>
          <a:cxnSpLocks noChangeShapeType="1"/>
        </xdr:cNvCxnSpPr>
      </xdr:nvCxnSpPr>
      <xdr:spPr bwMode="auto">
        <a:xfrm flipV="1">
          <a:off x="6473716" y="6162676"/>
          <a:ext cx="698609" cy="83754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308742</xdr:colOff>
      <xdr:row>31</xdr:row>
      <xdr:rowOff>333375</xdr:rowOff>
    </xdr:from>
    <xdr:to>
      <xdr:col>11</xdr:col>
      <xdr:colOff>47625</xdr:colOff>
      <xdr:row>35</xdr:row>
      <xdr:rowOff>328449</xdr:rowOff>
    </xdr:to>
    <xdr:cxnSp macro="">
      <xdr:nvCxnSpPr>
        <xdr:cNvPr id="68" name="Rechte verbindingslijn 98">
          <a:extLst>
            <a:ext uri="{FF2B5EF4-FFF2-40B4-BE49-F238E27FC236}">
              <a16:creationId xmlns:a16="http://schemas.microsoft.com/office/drawing/2014/main" id="{4100D964-26FF-4ED2-88E7-9057FAA32E3A}"/>
            </a:ext>
          </a:extLst>
        </xdr:cNvPr>
        <xdr:cNvCxnSpPr>
          <a:cxnSpLocks noChangeShapeType="1"/>
        </xdr:cNvCxnSpPr>
      </xdr:nvCxnSpPr>
      <xdr:spPr bwMode="auto">
        <a:xfrm flipV="1">
          <a:off x="6309492" y="6134100"/>
          <a:ext cx="1129533" cy="136667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518949</xdr:colOff>
      <xdr:row>32</xdr:row>
      <xdr:rowOff>8540</xdr:rowOff>
    </xdr:from>
    <xdr:to>
      <xdr:col>11</xdr:col>
      <xdr:colOff>337645</xdr:colOff>
      <xdr:row>35</xdr:row>
      <xdr:rowOff>335017</xdr:rowOff>
    </xdr:to>
    <xdr:cxnSp macro="">
      <xdr:nvCxnSpPr>
        <xdr:cNvPr id="69" name="Rechte verbindingslijn 100">
          <a:extLst>
            <a:ext uri="{FF2B5EF4-FFF2-40B4-BE49-F238E27FC236}">
              <a16:creationId xmlns:a16="http://schemas.microsoft.com/office/drawing/2014/main" id="{1F0FE5B3-1442-4E01-9FF5-F9A511D2D835}"/>
            </a:ext>
          </a:extLst>
        </xdr:cNvPr>
        <xdr:cNvCxnSpPr>
          <a:cxnSpLocks noChangeShapeType="1"/>
        </xdr:cNvCxnSpPr>
      </xdr:nvCxnSpPr>
      <xdr:spPr bwMode="auto">
        <a:xfrm flipV="1">
          <a:off x="6519699" y="6152165"/>
          <a:ext cx="1209346" cy="13551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354606</xdr:colOff>
      <xdr:row>32</xdr:row>
      <xdr:rowOff>19051</xdr:rowOff>
    </xdr:from>
    <xdr:to>
      <xdr:col>12</xdr:col>
      <xdr:colOff>114300</xdr:colOff>
      <xdr:row>35</xdr:row>
      <xdr:rowOff>162733</xdr:rowOff>
    </xdr:to>
    <xdr:cxnSp macro="">
      <xdr:nvCxnSpPr>
        <xdr:cNvPr id="70" name="Rechte verbindingslijn 102">
          <a:extLst>
            <a:ext uri="{FF2B5EF4-FFF2-40B4-BE49-F238E27FC236}">
              <a16:creationId xmlns:a16="http://schemas.microsoft.com/office/drawing/2014/main" id="{3CCBF4E2-6A74-45E7-89C4-26C2C697B3BD}"/>
            </a:ext>
          </a:extLst>
        </xdr:cNvPr>
        <xdr:cNvCxnSpPr>
          <a:cxnSpLocks noChangeShapeType="1"/>
          <a:stCxn id="85" idx="1"/>
        </xdr:cNvCxnSpPr>
      </xdr:nvCxnSpPr>
      <xdr:spPr bwMode="auto">
        <a:xfrm flipV="1">
          <a:off x="6926856" y="6162676"/>
          <a:ext cx="1121769" cy="117238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308742</xdr:colOff>
      <xdr:row>32</xdr:row>
      <xdr:rowOff>321879</xdr:rowOff>
    </xdr:from>
    <xdr:to>
      <xdr:col>12</xdr:col>
      <xdr:colOff>118242</xdr:colOff>
      <xdr:row>35</xdr:row>
      <xdr:rowOff>124812</xdr:rowOff>
    </xdr:to>
    <xdr:cxnSp macro="">
      <xdr:nvCxnSpPr>
        <xdr:cNvPr id="71" name="Rechte verbindingslijn 105">
          <a:extLst>
            <a:ext uri="{FF2B5EF4-FFF2-40B4-BE49-F238E27FC236}">
              <a16:creationId xmlns:a16="http://schemas.microsoft.com/office/drawing/2014/main" id="{34D6C4A2-1D1F-4988-9E66-19465A33F950}"/>
            </a:ext>
          </a:extLst>
        </xdr:cNvPr>
        <xdr:cNvCxnSpPr>
          <a:cxnSpLocks noChangeShapeType="1"/>
        </xdr:cNvCxnSpPr>
      </xdr:nvCxnSpPr>
      <xdr:spPr bwMode="auto">
        <a:xfrm flipV="1">
          <a:off x="7261992" y="6465504"/>
          <a:ext cx="790575" cy="83163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426983</xdr:colOff>
      <xdr:row>34</xdr:row>
      <xdr:rowOff>137948</xdr:rowOff>
    </xdr:from>
    <xdr:to>
      <xdr:col>11</xdr:col>
      <xdr:colOff>479535</xdr:colOff>
      <xdr:row>35</xdr:row>
      <xdr:rowOff>295604</xdr:rowOff>
    </xdr:to>
    <xdr:cxnSp macro="">
      <xdr:nvCxnSpPr>
        <xdr:cNvPr id="72" name="Rechte verbindingslijn 107">
          <a:extLst>
            <a:ext uri="{FF2B5EF4-FFF2-40B4-BE49-F238E27FC236}">
              <a16:creationId xmlns:a16="http://schemas.microsoft.com/office/drawing/2014/main" id="{031F7DC7-D4FA-4226-83E1-8DA4D6DA7DA0}"/>
            </a:ext>
          </a:extLst>
        </xdr:cNvPr>
        <xdr:cNvCxnSpPr>
          <a:cxnSpLocks noChangeShapeType="1"/>
        </xdr:cNvCxnSpPr>
      </xdr:nvCxnSpPr>
      <xdr:spPr bwMode="auto">
        <a:xfrm flipV="1">
          <a:off x="7380233" y="6967373"/>
          <a:ext cx="490702" cy="500556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341586</xdr:colOff>
      <xdr:row>35</xdr:row>
      <xdr:rowOff>223345</xdr:rowOff>
    </xdr:from>
    <xdr:to>
      <xdr:col>11</xdr:col>
      <xdr:colOff>315310</xdr:colOff>
      <xdr:row>36</xdr:row>
      <xdr:rowOff>269328</xdr:rowOff>
    </xdr:to>
    <xdr:cxnSp macro="">
      <xdr:nvCxnSpPr>
        <xdr:cNvPr id="73" name="Rechte verbindingslijn 109">
          <a:extLst>
            <a:ext uri="{FF2B5EF4-FFF2-40B4-BE49-F238E27FC236}">
              <a16:creationId xmlns:a16="http://schemas.microsoft.com/office/drawing/2014/main" id="{791C51AC-E011-4AEC-AA37-33429C1F0A5C}"/>
            </a:ext>
          </a:extLst>
        </xdr:cNvPr>
        <xdr:cNvCxnSpPr>
          <a:cxnSpLocks noChangeShapeType="1"/>
        </xdr:cNvCxnSpPr>
      </xdr:nvCxnSpPr>
      <xdr:spPr bwMode="auto">
        <a:xfrm flipV="1">
          <a:off x="7294836" y="7395670"/>
          <a:ext cx="411874" cy="38888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426983</xdr:colOff>
      <xdr:row>35</xdr:row>
      <xdr:rowOff>164225</xdr:rowOff>
    </xdr:from>
    <xdr:to>
      <xdr:col>7</xdr:col>
      <xdr:colOff>591206</xdr:colOff>
      <xdr:row>36</xdr:row>
      <xdr:rowOff>2</xdr:rowOff>
    </xdr:to>
    <xdr:cxnSp macro="">
      <xdr:nvCxnSpPr>
        <xdr:cNvPr id="74" name="Rechte verbindingslijn 111">
          <a:extLst>
            <a:ext uri="{FF2B5EF4-FFF2-40B4-BE49-F238E27FC236}">
              <a16:creationId xmlns:a16="http://schemas.microsoft.com/office/drawing/2014/main" id="{BFE6A563-1C0D-4362-91BE-A92EC5895573}"/>
            </a:ext>
          </a:extLst>
        </xdr:cNvPr>
        <xdr:cNvCxnSpPr>
          <a:cxnSpLocks noChangeShapeType="1"/>
        </xdr:cNvCxnSpPr>
      </xdr:nvCxnSpPr>
      <xdr:spPr bwMode="auto">
        <a:xfrm flipV="1">
          <a:off x="5713358" y="7336550"/>
          <a:ext cx="164223" cy="1786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125186</xdr:colOff>
      <xdr:row>35</xdr:row>
      <xdr:rowOff>250279</xdr:rowOff>
    </xdr:from>
    <xdr:to>
      <xdr:col>9</xdr:col>
      <xdr:colOff>290301</xdr:colOff>
      <xdr:row>36</xdr:row>
      <xdr:rowOff>76200</xdr:rowOff>
    </xdr:to>
    <xdr:cxnSp macro="">
      <xdr:nvCxnSpPr>
        <xdr:cNvPr id="75" name="Rechte verbindingslijn 112">
          <a:extLst>
            <a:ext uri="{FF2B5EF4-FFF2-40B4-BE49-F238E27FC236}">
              <a16:creationId xmlns:a16="http://schemas.microsoft.com/office/drawing/2014/main" id="{E702C2C0-DA73-48DE-89A0-67260653B3AD}"/>
            </a:ext>
          </a:extLst>
        </xdr:cNvPr>
        <xdr:cNvCxnSpPr>
          <a:cxnSpLocks noChangeShapeType="1"/>
        </xdr:cNvCxnSpPr>
      </xdr:nvCxnSpPr>
      <xdr:spPr bwMode="auto">
        <a:xfrm flipV="1">
          <a:off x="6697436" y="7422604"/>
          <a:ext cx="165115" cy="16882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178347</xdr:colOff>
      <xdr:row>36</xdr:row>
      <xdr:rowOff>118241</xdr:rowOff>
    </xdr:from>
    <xdr:to>
      <xdr:col>9</xdr:col>
      <xdr:colOff>302173</xdr:colOff>
      <xdr:row>36</xdr:row>
      <xdr:rowOff>246994</xdr:rowOff>
    </xdr:to>
    <xdr:cxnSp macro="">
      <xdr:nvCxnSpPr>
        <xdr:cNvPr id="76" name="Rechte verbindingslijn 114">
          <a:extLst>
            <a:ext uri="{FF2B5EF4-FFF2-40B4-BE49-F238E27FC236}">
              <a16:creationId xmlns:a16="http://schemas.microsoft.com/office/drawing/2014/main" id="{E9EEE3F7-C099-46B0-BFBF-AAE6F53D1751}"/>
            </a:ext>
          </a:extLst>
        </xdr:cNvPr>
        <xdr:cNvCxnSpPr>
          <a:cxnSpLocks noChangeShapeType="1"/>
        </xdr:cNvCxnSpPr>
      </xdr:nvCxnSpPr>
      <xdr:spPr bwMode="auto">
        <a:xfrm flipV="1">
          <a:off x="6750597" y="7633466"/>
          <a:ext cx="123826" cy="12875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210207</xdr:colOff>
      <xdr:row>31</xdr:row>
      <xdr:rowOff>335019</xdr:rowOff>
    </xdr:from>
    <xdr:to>
      <xdr:col>8</xdr:col>
      <xdr:colOff>173749</xdr:colOff>
      <xdr:row>34</xdr:row>
      <xdr:rowOff>39414</xdr:rowOff>
    </xdr:to>
    <xdr:cxnSp macro="">
      <xdr:nvCxnSpPr>
        <xdr:cNvPr id="77" name="Rechte verbindingslijn 125">
          <a:extLst>
            <a:ext uri="{FF2B5EF4-FFF2-40B4-BE49-F238E27FC236}">
              <a16:creationId xmlns:a16="http://schemas.microsoft.com/office/drawing/2014/main" id="{C8198727-EF5B-43B7-9A21-61463950EB3A}"/>
            </a:ext>
          </a:extLst>
        </xdr:cNvPr>
        <xdr:cNvCxnSpPr>
          <a:cxnSpLocks noChangeShapeType="1"/>
        </xdr:cNvCxnSpPr>
      </xdr:nvCxnSpPr>
      <xdr:spPr bwMode="auto">
        <a:xfrm flipV="1">
          <a:off x="5496582" y="6135744"/>
          <a:ext cx="677917" cy="73309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13</xdr:col>
      <xdr:colOff>13536</xdr:colOff>
      <xdr:row>32</xdr:row>
      <xdr:rowOff>56031</xdr:rowOff>
    </xdr:from>
    <xdr:to>
      <xdr:col>16</xdr:col>
      <xdr:colOff>493059</xdr:colOff>
      <xdr:row>32</xdr:row>
      <xdr:rowOff>313767</xdr:rowOff>
    </xdr:to>
    <xdr:sp macro="" textlink="">
      <xdr:nvSpPr>
        <xdr:cNvPr id="78" name="Rectangle 40">
          <a:extLst>
            <a:ext uri="{FF2B5EF4-FFF2-40B4-BE49-F238E27FC236}">
              <a16:creationId xmlns:a16="http://schemas.microsoft.com/office/drawing/2014/main" id="{7E7D5030-36D2-402B-9F90-502F8B67F315}"/>
            </a:ext>
          </a:extLst>
        </xdr:cNvPr>
        <xdr:cNvSpPr>
          <a:spLocks noChangeArrowheads="1"/>
        </xdr:cNvSpPr>
      </xdr:nvSpPr>
      <xdr:spPr bwMode="auto">
        <a:xfrm>
          <a:off x="8405061" y="6199656"/>
          <a:ext cx="2165448" cy="2577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dwarsprofiel  ontgraving/ aanvulling sleuf </a:t>
          </a:r>
        </a:p>
      </xdr:txBody>
    </xdr:sp>
    <xdr:clientData/>
  </xdr:twoCellAnchor>
  <xdr:twoCellAnchor>
    <xdr:from>
      <xdr:col>11</xdr:col>
      <xdr:colOff>219075</xdr:colOff>
      <xdr:row>32</xdr:row>
      <xdr:rowOff>161925</xdr:rowOff>
    </xdr:from>
    <xdr:to>
      <xdr:col>13</xdr:col>
      <xdr:colOff>28575</xdr:colOff>
      <xdr:row>33</xdr:row>
      <xdr:rowOff>19050</xdr:rowOff>
    </xdr:to>
    <xdr:sp macro="" textlink="">
      <xdr:nvSpPr>
        <xdr:cNvPr id="79" name="Line 47">
          <a:extLst>
            <a:ext uri="{FF2B5EF4-FFF2-40B4-BE49-F238E27FC236}">
              <a16:creationId xmlns:a16="http://schemas.microsoft.com/office/drawing/2014/main" id="{F0E6A452-A260-4C71-9F7C-9B2B4A985061}"/>
            </a:ext>
          </a:extLst>
        </xdr:cNvPr>
        <xdr:cNvSpPr>
          <a:spLocks noChangeShapeType="1"/>
        </xdr:cNvSpPr>
      </xdr:nvSpPr>
      <xdr:spPr bwMode="auto">
        <a:xfrm flipH="1">
          <a:off x="7610475" y="6305550"/>
          <a:ext cx="8096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247650</xdr:rowOff>
    </xdr:from>
    <xdr:to>
      <xdr:col>5</xdr:col>
      <xdr:colOff>942975</xdr:colOff>
      <xdr:row>30</xdr:row>
      <xdr:rowOff>76200</xdr:rowOff>
    </xdr:to>
    <xdr:sp macro="" textlink="">
      <xdr:nvSpPr>
        <xdr:cNvPr id="80" name="Line 35">
          <a:extLst>
            <a:ext uri="{FF2B5EF4-FFF2-40B4-BE49-F238E27FC236}">
              <a16:creationId xmlns:a16="http://schemas.microsoft.com/office/drawing/2014/main" id="{FB9AD346-E059-416E-935A-BDA59867B716}"/>
            </a:ext>
          </a:extLst>
        </xdr:cNvPr>
        <xdr:cNvSpPr>
          <a:spLocks noChangeShapeType="1"/>
        </xdr:cNvSpPr>
      </xdr:nvSpPr>
      <xdr:spPr bwMode="auto">
        <a:xfrm flipH="1" flipV="1">
          <a:off x="3362325" y="5362575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38100</xdr:rowOff>
    </xdr:from>
    <xdr:to>
      <xdr:col>6</xdr:col>
      <xdr:colOff>209550</xdr:colOff>
      <xdr:row>29</xdr:row>
      <xdr:rowOff>219075</xdr:rowOff>
    </xdr:to>
    <xdr:sp macro="" textlink="">
      <xdr:nvSpPr>
        <xdr:cNvPr id="81" name="Line 35">
          <a:extLst>
            <a:ext uri="{FF2B5EF4-FFF2-40B4-BE49-F238E27FC236}">
              <a16:creationId xmlns:a16="http://schemas.microsoft.com/office/drawing/2014/main" id="{EB0231C9-6A8C-427E-BB97-21E79B05C99D}"/>
            </a:ext>
          </a:extLst>
        </xdr:cNvPr>
        <xdr:cNvSpPr>
          <a:spLocks noChangeShapeType="1"/>
        </xdr:cNvSpPr>
      </xdr:nvSpPr>
      <xdr:spPr bwMode="auto">
        <a:xfrm flipH="1" flipV="1">
          <a:off x="3790950" y="5153025"/>
          <a:ext cx="95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314325</xdr:rowOff>
    </xdr:from>
    <xdr:to>
      <xdr:col>5</xdr:col>
      <xdr:colOff>942975</xdr:colOff>
      <xdr:row>30</xdr:row>
      <xdr:rowOff>76200</xdr:rowOff>
    </xdr:to>
    <xdr:sp macro="" textlink="">
      <xdr:nvSpPr>
        <xdr:cNvPr id="82" name="Line 34">
          <a:extLst>
            <a:ext uri="{FF2B5EF4-FFF2-40B4-BE49-F238E27FC236}">
              <a16:creationId xmlns:a16="http://schemas.microsoft.com/office/drawing/2014/main" id="{D297E346-2612-4BE4-8EF4-E095A05183D6}"/>
            </a:ext>
          </a:extLst>
        </xdr:cNvPr>
        <xdr:cNvSpPr>
          <a:spLocks noChangeShapeType="1"/>
        </xdr:cNvSpPr>
      </xdr:nvSpPr>
      <xdr:spPr bwMode="auto">
        <a:xfrm>
          <a:off x="3362325" y="5429250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161925</xdr:rowOff>
    </xdr:from>
    <xdr:to>
      <xdr:col>6</xdr:col>
      <xdr:colOff>200025</xdr:colOff>
      <xdr:row>29</xdr:row>
      <xdr:rowOff>266700</xdr:rowOff>
    </xdr:to>
    <xdr:sp macro="" textlink="">
      <xdr:nvSpPr>
        <xdr:cNvPr id="83" name="Line 34">
          <a:extLst>
            <a:ext uri="{FF2B5EF4-FFF2-40B4-BE49-F238E27FC236}">
              <a16:creationId xmlns:a16="http://schemas.microsoft.com/office/drawing/2014/main" id="{B5A2D79E-EDF6-4ADE-9E1F-11C61219D3BE}"/>
            </a:ext>
          </a:extLst>
        </xdr:cNvPr>
        <xdr:cNvSpPr>
          <a:spLocks noChangeShapeType="1"/>
        </xdr:cNvSpPr>
      </xdr:nvSpPr>
      <xdr:spPr bwMode="auto">
        <a:xfrm>
          <a:off x="3790950" y="5276850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1649213</xdr:colOff>
      <xdr:row>31</xdr:row>
      <xdr:rowOff>337039</xdr:rowOff>
    </xdr:from>
    <xdr:to>
      <xdr:col>7</xdr:col>
      <xdr:colOff>437341</xdr:colOff>
      <xdr:row>35</xdr:row>
      <xdr:rowOff>329711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0BE64E4D-79DA-4AC6-A1A1-3A2CB27D0382}"/>
            </a:ext>
          </a:extLst>
        </xdr:cNvPr>
        <xdr:cNvSpPr>
          <a:spLocks noChangeShapeType="1"/>
        </xdr:cNvSpPr>
      </xdr:nvSpPr>
      <xdr:spPr bwMode="auto">
        <a:xfrm flipH="1" flipV="1">
          <a:off x="5240138" y="6137764"/>
          <a:ext cx="483578" cy="1364272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278423</xdr:colOff>
      <xdr:row>35</xdr:row>
      <xdr:rowOff>87923</xdr:rowOff>
    </xdr:from>
    <xdr:to>
      <xdr:col>10</xdr:col>
      <xdr:colOff>417635</xdr:colOff>
      <xdr:row>36</xdr:row>
      <xdr:rowOff>257174</xdr:rowOff>
    </xdr:to>
    <xdr:sp macro="" textlink="">
      <xdr:nvSpPr>
        <xdr:cNvPr id="85" name="Oval 8">
          <a:extLst>
            <a:ext uri="{FF2B5EF4-FFF2-40B4-BE49-F238E27FC236}">
              <a16:creationId xmlns:a16="http://schemas.microsoft.com/office/drawing/2014/main" id="{E141CBF8-3C60-4E06-9A55-10C1532A4548}"/>
            </a:ext>
          </a:extLst>
        </xdr:cNvPr>
        <xdr:cNvSpPr>
          <a:spLocks noChangeArrowheads="1"/>
        </xdr:cNvSpPr>
      </xdr:nvSpPr>
      <xdr:spPr bwMode="auto">
        <a:xfrm>
          <a:off x="6850673" y="7260248"/>
          <a:ext cx="520212" cy="512151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329710</xdr:colOff>
      <xdr:row>35</xdr:row>
      <xdr:rowOff>131885</xdr:rowOff>
    </xdr:from>
    <xdr:to>
      <xdr:col>10</xdr:col>
      <xdr:colOff>359019</xdr:colOff>
      <xdr:row>36</xdr:row>
      <xdr:rowOff>194896</xdr:rowOff>
    </xdr:to>
    <xdr:sp macro="" textlink="">
      <xdr:nvSpPr>
        <xdr:cNvPr id="86" name="Oval 9">
          <a:extLst>
            <a:ext uri="{FF2B5EF4-FFF2-40B4-BE49-F238E27FC236}">
              <a16:creationId xmlns:a16="http://schemas.microsoft.com/office/drawing/2014/main" id="{C93F21DD-654D-4E34-B48E-27888AC04642}"/>
            </a:ext>
          </a:extLst>
        </xdr:cNvPr>
        <xdr:cNvSpPr>
          <a:spLocks noChangeArrowheads="1"/>
        </xdr:cNvSpPr>
      </xdr:nvSpPr>
      <xdr:spPr bwMode="auto">
        <a:xfrm>
          <a:off x="6901960" y="7304210"/>
          <a:ext cx="410309" cy="405911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426983</xdr:colOff>
      <xdr:row>35</xdr:row>
      <xdr:rowOff>328449</xdr:rowOff>
    </xdr:from>
    <xdr:to>
      <xdr:col>9</xdr:col>
      <xdr:colOff>87922</xdr:colOff>
      <xdr:row>35</xdr:row>
      <xdr:rowOff>337036</xdr:rowOff>
    </xdr:to>
    <xdr:sp macro="" textlink="">
      <xdr:nvSpPr>
        <xdr:cNvPr id="87" name="Line 7">
          <a:extLst>
            <a:ext uri="{FF2B5EF4-FFF2-40B4-BE49-F238E27FC236}">
              <a16:creationId xmlns:a16="http://schemas.microsoft.com/office/drawing/2014/main" id="{5DF0D314-5C4E-416B-A321-5BA19489D60D}"/>
            </a:ext>
          </a:extLst>
        </xdr:cNvPr>
        <xdr:cNvSpPr>
          <a:spLocks noChangeShapeType="1"/>
        </xdr:cNvSpPr>
      </xdr:nvSpPr>
      <xdr:spPr bwMode="auto">
        <a:xfrm flipH="1" flipV="1">
          <a:off x="5713358" y="7500774"/>
          <a:ext cx="946814" cy="858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131379</xdr:colOff>
      <xdr:row>32</xdr:row>
      <xdr:rowOff>0</xdr:rowOff>
    </xdr:from>
    <xdr:to>
      <xdr:col>7</xdr:col>
      <xdr:colOff>591207</xdr:colOff>
      <xdr:row>33</xdr:row>
      <xdr:rowOff>157656</xdr:rowOff>
    </xdr:to>
    <xdr:cxnSp macro="">
      <xdr:nvCxnSpPr>
        <xdr:cNvPr id="88" name="Rechte verbindingslijn 125">
          <a:extLst>
            <a:ext uri="{FF2B5EF4-FFF2-40B4-BE49-F238E27FC236}">
              <a16:creationId xmlns:a16="http://schemas.microsoft.com/office/drawing/2014/main" id="{059885D5-B888-4344-890B-5715FDB22DAC}"/>
            </a:ext>
          </a:extLst>
        </xdr:cNvPr>
        <xdr:cNvCxnSpPr>
          <a:cxnSpLocks noChangeShapeType="1"/>
        </xdr:cNvCxnSpPr>
      </xdr:nvCxnSpPr>
      <xdr:spPr bwMode="auto">
        <a:xfrm flipV="1">
          <a:off x="5417754" y="6143625"/>
          <a:ext cx="459828" cy="500556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65689</xdr:colOff>
      <xdr:row>32</xdr:row>
      <xdr:rowOff>0</xdr:rowOff>
    </xdr:from>
    <xdr:to>
      <xdr:col>7</xdr:col>
      <xdr:colOff>315311</xdr:colOff>
      <xdr:row>32</xdr:row>
      <xdr:rowOff>256190</xdr:rowOff>
    </xdr:to>
    <xdr:cxnSp macro="">
      <xdr:nvCxnSpPr>
        <xdr:cNvPr id="89" name="Rechte verbindingslijn 125">
          <a:extLst>
            <a:ext uri="{FF2B5EF4-FFF2-40B4-BE49-F238E27FC236}">
              <a16:creationId xmlns:a16="http://schemas.microsoft.com/office/drawing/2014/main" id="{0595322F-B9FF-42E0-BDE2-9F9A07C4E80C}"/>
            </a:ext>
          </a:extLst>
        </xdr:cNvPr>
        <xdr:cNvCxnSpPr>
          <a:cxnSpLocks noChangeShapeType="1"/>
        </xdr:cNvCxnSpPr>
      </xdr:nvCxnSpPr>
      <xdr:spPr bwMode="auto">
        <a:xfrm flipV="1">
          <a:off x="5352064" y="6143625"/>
          <a:ext cx="249622" cy="25619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361294</xdr:colOff>
      <xdr:row>34</xdr:row>
      <xdr:rowOff>302173</xdr:rowOff>
    </xdr:from>
    <xdr:to>
      <xdr:col>7</xdr:col>
      <xdr:colOff>525517</xdr:colOff>
      <xdr:row>35</xdr:row>
      <xdr:rowOff>137950</xdr:rowOff>
    </xdr:to>
    <xdr:cxnSp macro="">
      <xdr:nvCxnSpPr>
        <xdr:cNvPr id="90" name="Rechte verbindingslijn 111">
          <a:extLst>
            <a:ext uri="{FF2B5EF4-FFF2-40B4-BE49-F238E27FC236}">
              <a16:creationId xmlns:a16="http://schemas.microsoft.com/office/drawing/2014/main" id="{6E3AE463-C440-4FA6-850E-524131E83AB6}"/>
            </a:ext>
          </a:extLst>
        </xdr:cNvPr>
        <xdr:cNvCxnSpPr>
          <a:cxnSpLocks noChangeShapeType="1"/>
        </xdr:cNvCxnSpPr>
      </xdr:nvCxnSpPr>
      <xdr:spPr bwMode="auto">
        <a:xfrm flipV="1">
          <a:off x="5647669" y="7131598"/>
          <a:ext cx="164223" cy="1786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697796</xdr:colOff>
      <xdr:row>36</xdr:row>
      <xdr:rowOff>18136</xdr:rowOff>
    </xdr:from>
    <xdr:to>
      <xdr:col>8</xdr:col>
      <xdr:colOff>14067</xdr:colOff>
      <xdr:row>36</xdr:row>
      <xdr:rowOff>188273</xdr:rowOff>
    </xdr:to>
    <xdr:cxnSp macro="">
      <xdr:nvCxnSpPr>
        <xdr:cNvPr id="91" name="Rechte verbindingslijn 69">
          <a:extLst>
            <a:ext uri="{FF2B5EF4-FFF2-40B4-BE49-F238E27FC236}">
              <a16:creationId xmlns:a16="http://schemas.microsoft.com/office/drawing/2014/main" id="{43620304-8BBB-48BA-A0AC-D0FCB952C2F5}"/>
            </a:ext>
          </a:extLst>
        </xdr:cNvPr>
        <xdr:cNvCxnSpPr>
          <a:cxnSpLocks noChangeShapeType="1"/>
        </xdr:cNvCxnSpPr>
      </xdr:nvCxnSpPr>
      <xdr:spPr bwMode="auto">
        <a:xfrm flipV="1">
          <a:off x="5984171" y="7533361"/>
          <a:ext cx="30646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43471</xdr:colOff>
      <xdr:row>36</xdr:row>
      <xdr:rowOff>26419</xdr:rowOff>
    </xdr:from>
    <xdr:to>
      <xdr:col>8</xdr:col>
      <xdr:colOff>72046</xdr:colOff>
      <xdr:row>36</xdr:row>
      <xdr:rowOff>196556</xdr:rowOff>
    </xdr:to>
    <xdr:cxnSp macro="">
      <xdr:nvCxnSpPr>
        <xdr:cNvPr id="92" name="Rechte verbindingslijn 69">
          <a:extLst>
            <a:ext uri="{FF2B5EF4-FFF2-40B4-BE49-F238E27FC236}">
              <a16:creationId xmlns:a16="http://schemas.microsoft.com/office/drawing/2014/main" id="{CF66CA62-A13D-4A9A-9B3E-B45D18AC2733}"/>
            </a:ext>
          </a:extLst>
        </xdr:cNvPr>
        <xdr:cNvCxnSpPr>
          <a:cxnSpLocks noChangeShapeType="1"/>
        </xdr:cNvCxnSpPr>
      </xdr:nvCxnSpPr>
      <xdr:spPr bwMode="auto">
        <a:xfrm flipV="1">
          <a:off x="6044221" y="7541644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109731</xdr:colOff>
      <xdr:row>36</xdr:row>
      <xdr:rowOff>18136</xdr:rowOff>
    </xdr:from>
    <xdr:to>
      <xdr:col>8</xdr:col>
      <xdr:colOff>138306</xdr:colOff>
      <xdr:row>36</xdr:row>
      <xdr:rowOff>188273</xdr:rowOff>
    </xdr:to>
    <xdr:cxnSp macro="">
      <xdr:nvCxnSpPr>
        <xdr:cNvPr id="93" name="Rechte verbindingslijn 69">
          <a:extLst>
            <a:ext uri="{FF2B5EF4-FFF2-40B4-BE49-F238E27FC236}">
              <a16:creationId xmlns:a16="http://schemas.microsoft.com/office/drawing/2014/main" id="{65702F54-0958-4704-888E-AE770E1A22B5}"/>
            </a:ext>
          </a:extLst>
        </xdr:cNvPr>
        <xdr:cNvCxnSpPr>
          <a:cxnSpLocks noChangeShapeType="1"/>
        </xdr:cNvCxnSpPr>
      </xdr:nvCxnSpPr>
      <xdr:spPr bwMode="auto">
        <a:xfrm flipV="1">
          <a:off x="6110481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175992</xdr:colOff>
      <xdr:row>36</xdr:row>
      <xdr:rowOff>18136</xdr:rowOff>
    </xdr:from>
    <xdr:to>
      <xdr:col>8</xdr:col>
      <xdr:colOff>204567</xdr:colOff>
      <xdr:row>36</xdr:row>
      <xdr:rowOff>188273</xdr:rowOff>
    </xdr:to>
    <xdr:cxnSp macro="">
      <xdr:nvCxnSpPr>
        <xdr:cNvPr id="94" name="Rechte verbindingslijn 69">
          <a:extLst>
            <a:ext uri="{FF2B5EF4-FFF2-40B4-BE49-F238E27FC236}">
              <a16:creationId xmlns:a16="http://schemas.microsoft.com/office/drawing/2014/main" id="{538F9836-44CD-46DE-B702-F4440E27D621}"/>
            </a:ext>
          </a:extLst>
        </xdr:cNvPr>
        <xdr:cNvCxnSpPr>
          <a:cxnSpLocks noChangeShapeType="1"/>
        </xdr:cNvCxnSpPr>
      </xdr:nvCxnSpPr>
      <xdr:spPr bwMode="auto">
        <a:xfrm flipV="1">
          <a:off x="6176742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233971</xdr:colOff>
      <xdr:row>36</xdr:row>
      <xdr:rowOff>18136</xdr:rowOff>
    </xdr:from>
    <xdr:to>
      <xdr:col>8</xdr:col>
      <xdr:colOff>262546</xdr:colOff>
      <xdr:row>36</xdr:row>
      <xdr:rowOff>188273</xdr:rowOff>
    </xdr:to>
    <xdr:cxnSp macro="">
      <xdr:nvCxnSpPr>
        <xdr:cNvPr id="95" name="Rechte verbindingslijn 69">
          <a:extLst>
            <a:ext uri="{FF2B5EF4-FFF2-40B4-BE49-F238E27FC236}">
              <a16:creationId xmlns:a16="http://schemas.microsoft.com/office/drawing/2014/main" id="{3B2C8403-4C84-45A8-8162-90E419B73E3B}"/>
            </a:ext>
          </a:extLst>
        </xdr:cNvPr>
        <xdr:cNvCxnSpPr>
          <a:cxnSpLocks noChangeShapeType="1"/>
        </xdr:cNvCxnSpPr>
      </xdr:nvCxnSpPr>
      <xdr:spPr bwMode="auto">
        <a:xfrm flipV="1">
          <a:off x="6234721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300232</xdr:colOff>
      <xdr:row>36</xdr:row>
      <xdr:rowOff>9854</xdr:rowOff>
    </xdr:from>
    <xdr:to>
      <xdr:col>8</xdr:col>
      <xdr:colOff>328807</xdr:colOff>
      <xdr:row>36</xdr:row>
      <xdr:rowOff>179991</xdr:rowOff>
    </xdr:to>
    <xdr:cxnSp macro="">
      <xdr:nvCxnSpPr>
        <xdr:cNvPr id="96" name="Rechte verbindingslijn 69">
          <a:extLst>
            <a:ext uri="{FF2B5EF4-FFF2-40B4-BE49-F238E27FC236}">
              <a16:creationId xmlns:a16="http://schemas.microsoft.com/office/drawing/2014/main" id="{D6634BDF-676D-45E7-98E3-466BCF79B4CA}"/>
            </a:ext>
          </a:extLst>
        </xdr:cNvPr>
        <xdr:cNvCxnSpPr>
          <a:cxnSpLocks noChangeShapeType="1"/>
        </xdr:cNvCxnSpPr>
      </xdr:nvCxnSpPr>
      <xdr:spPr bwMode="auto">
        <a:xfrm flipV="1">
          <a:off x="6300982" y="7525079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349928</xdr:colOff>
      <xdr:row>36</xdr:row>
      <xdr:rowOff>1571</xdr:rowOff>
    </xdr:from>
    <xdr:to>
      <xdr:col>8</xdr:col>
      <xdr:colOff>378503</xdr:colOff>
      <xdr:row>36</xdr:row>
      <xdr:rowOff>171708</xdr:rowOff>
    </xdr:to>
    <xdr:cxnSp macro="">
      <xdr:nvCxnSpPr>
        <xdr:cNvPr id="97" name="Rechte verbindingslijn 69">
          <a:extLst>
            <a:ext uri="{FF2B5EF4-FFF2-40B4-BE49-F238E27FC236}">
              <a16:creationId xmlns:a16="http://schemas.microsoft.com/office/drawing/2014/main" id="{5002061F-0F41-47EB-96BB-B0F5FE6F5C88}"/>
            </a:ext>
          </a:extLst>
        </xdr:cNvPr>
        <xdr:cNvCxnSpPr>
          <a:cxnSpLocks noChangeShapeType="1"/>
        </xdr:cNvCxnSpPr>
      </xdr:nvCxnSpPr>
      <xdr:spPr bwMode="auto">
        <a:xfrm flipV="1">
          <a:off x="6350678" y="751679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407906</xdr:colOff>
      <xdr:row>35</xdr:row>
      <xdr:rowOff>332876</xdr:rowOff>
    </xdr:from>
    <xdr:to>
      <xdr:col>8</xdr:col>
      <xdr:colOff>436481</xdr:colOff>
      <xdr:row>36</xdr:row>
      <xdr:rowOff>163426</xdr:rowOff>
    </xdr:to>
    <xdr:cxnSp macro="">
      <xdr:nvCxnSpPr>
        <xdr:cNvPr id="98" name="Rechte verbindingslijn 69">
          <a:extLst>
            <a:ext uri="{FF2B5EF4-FFF2-40B4-BE49-F238E27FC236}">
              <a16:creationId xmlns:a16="http://schemas.microsoft.com/office/drawing/2014/main" id="{643BC4C6-724F-459F-8ECE-DEB479EDD8DE}"/>
            </a:ext>
          </a:extLst>
        </xdr:cNvPr>
        <xdr:cNvCxnSpPr>
          <a:cxnSpLocks noChangeShapeType="1"/>
        </xdr:cNvCxnSpPr>
      </xdr:nvCxnSpPr>
      <xdr:spPr bwMode="auto">
        <a:xfrm flipV="1">
          <a:off x="6408656" y="7505201"/>
          <a:ext cx="28575" cy="173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457602</xdr:colOff>
      <xdr:row>36</xdr:row>
      <xdr:rowOff>1572</xdr:rowOff>
    </xdr:from>
    <xdr:to>
      <xdr:col>8</xdr:col>
      <xdr:colOff>486177</xdr:colOff>
      <xdr:row>36</xdr:row>
      <xdr:rowOff>171709</xdr:rowOff>
    </xdr:to>
    <xdr:cxnSp macro="">
      <xdr:nvCxnSpPr>
        <xdr:cNvPr id="99" name="Rechte verbindingslijn 69">
          <a:extLst>
            <a:ext uri="{FF2B5EF4-FFF2-40B4-BE49-F238E27FC236}">
              <a16:creationId xmlns:a16="http://schemas.microsoft.com/office/drawing/2014/main" id="{4B55AF6B-B569-4D3E-B0CA-B11876B424F3}"/>
            </a:ext>
          </a:extLst>
        </xdr:cNvPr>
        <xdr:cNvCxnSpPr>
          <a:cxnSpLocks noChangeShapeType="1"/>
        </xdr:cNvCxnSpPr>
      </xdr:nvCxnSpPr>
      <xdr:spPr bwMode="auto">
        <a:xfrm flipV="1">
          <a:off x="6458352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523862</xdr:colOff>
      <xdr:row>36</xdr:row>
      <xdr:rowOff>1572</xdr:rowOff>
    </xdr:from>
    <xdr:to>
      <xdr:col>8</xdr:col>
      <xdr:colOff>552437</xdr:colOff>
      <xdr:row>36</xdr:row>
      <xdr:rowOff>171709</xdr:rowOff>
    </xdr:to>
    <xdr:cxnSp macro="">
      <xdr:nvCxnSpPr>
        <xdr:cNvPr id="100" name="Rechte verbindingslijn 69">
          <a:extLst>
            <a:ext uri="{FF2B5EF4-FFF2-40B4-BE49-F238E27FC236}">
              <a16:creationId xmlns:a16="http://schemas.microsoft.com/office/drawing/2014/main" id="{969F912B-600C-4684-95F7-759E5956CC3B}"/>
            </a:ext>
          </a:extLst>
        </xdr:cNvPr>
        <xdr:cNvCxnSpPr>
          <a:cxnSpLocks noChangeShapeType="1"/>
        </xdr:cNvCxnSpPr>
      </xdr:nvCxnSpPr>
      <xdr:spPr bwMode="auto">
        <a:xfrm flipV="1">
          <a:off x="6524612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2058</xdr:colOff>
      <xdr:row>36</xdr:row>
      <xdr:rowOff>1572</xdr:rowOff>
    </xdr:from>
    <xdr:to>
      <xdr:col>9</xdr:col>
      <xdr:colOff>30633</xdr:colOff>
      <xdr:row>36</xdr:row>
      <xdr:rowOff>171709</xdr:rowOff>
    </xdr:to>
    <xdr:cxnSp macro="">
      <xdr:nvCxnSpPr>
        <xdr:cNvPr id="101" name="Rechte verbindingslijn 69">
          <a:extLst>
            <a:ext uri="{FF2B5EF4-FFF2-40B4-BE49-F238E27FC236}">
              <a16:creationId xmlns:a16="http://schemas.microsoft.com/office/drawing/2014/main" id="{DA91C5FC-C7AE-47C6-AE62-D58E10AF2321}"/>
            </a:ext>
          </a:extLst>
        </xdr:cNvPr>
        <xdr:cNvCxnSpPr>
          <a:cxnSpLocks noChangeShapeType="1"/>
        </xdr:cNvCxnSpPr>
      </xdr:nvCxnSpPr>
      <xdr:spPr bwMode="auto">
        <a:xfrm flipV="1">
          <a:off x="6574308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40869</xdr:colOff>
      <xdr:row>36</xdr:row>
      <xdr:rowOff>4649</xdr:rowOff>
    </xdr:from>
    <xdr:to>
      <xdr:col>9</xdr:col>
      <xdr:colOff>69444</xdr:colOff>
      <xdr:row>36</xdr:row>
      <xdr:rowOff>174786</xdr:rowOff>
    </xdr:to>
    <xdr:cxnSp macro="">
      <xdr:nvCxnSpPr>
        <xdr:cNvPr id="102" name="Rechte verbindingslijn 69">
          <a:extLst>
            <a:ext uri="{FF2B5EF4-FFF2-40B4-BE49-F238E27FC236}">
              <a16:creationId xmlns:a16="http://schemas.microsoft.com/office/drawing/2014/main" id="{E5C0E6A8-EF80-4177-9548-A4F329A80A9A}"/>
            </a:ext>
          </a:extLst>
        </xdr:cNvPr>
        <xdr:cNvCxnSpPr>
          <a:cxnSpLocks noChangeShapeType="1"/>
        </xdr:cNvCxnSpPr>
      </xdr:nvCxnSpPr>
      <xdr:spPr bwMode="auto">
        <a:xfrm flipV="1">
          <a:off x="6613119" y="7519874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78968</xdr:colOff>
      <xdr:row>36</xdr:row>
      <xdr:rowOff>70758</xdr:rowOff>
    </xdr:from>
    <xdr:to>
      <xdr:col>9</xdr:col>
      <xdr:colOff>108857</xdr:colOff>
      <xdr:row>36</xdr:row>
      <xdr:rowOff>202003</xdr:rowOff>
    </xdr:to>
    <xdr:cxnSp macro="">
      <xdr:nvCxnSpPr>
        <xdr:cNvPr id="103" name="Rechte verbindingslijn 69">
          <a:extLst>
            <a:ext uri="{FF2B5EF4-FFF2-40B4-BE49-F238E27FC236}">
              <a16:creationId xmlns:a16="http://schemas.microsoft.com/office/drawing/2014/main" id="{FEC4AECF-A0F0-4D34-AD06-26937BE4468C}"/>
            </a:ext>
          </a:extLst>
        </xdr:cNvPr>
        <xdr:cNvCxnSpPr>
          <a:cxnSpLocks noChangeShapeType="1"/>
        </xdr:cNvCxnSpPr>
      </xdr:nvCxnSpPr>
      <xdr:spPr bwMode="auto">
        <a:xfrm flipV="1">
          <a:off x="6651218" y="7585983"/>
          <a:ext cx="29889" cy="13124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343728</xdr:colOff>
      <xdr:row>35</xdr:row>
      <xdr:rowOff>111815</xdr:rowOff>
    </xdr:from>
    <xdr:to>
      <xdr:col>16</xdr:col>
      <xdr:colOff>305636</xdr:colOff>
      <xdr:row>35</xdr:row>
      <xdr:rowOff>329293</xdr:rowOff>
    </xdr:to>
    <xdr:sp macro="" textlink="">
      <xdr:nvSpPr>
        <xdr:cNvPr id="104" name="Text Box 26">
          <a:extLst>
            <a:ext uri="{FF2B5EF4-FFF2-40B4-BE49-F238E27FC236}">
              <a16:creationId xmlns:a16="http://schemas.microsoft.com/office/drawing/2014/main" id="{AEABD553-3BCD-4F9E-8724-63997AA1B964}"/>
            </a:ext>
          </a:extLst>
        </xdr:cNvPr>
        <xdr:cNvSpPr txBox="1">
          <a:spLocks noChangeArrowheads="1"/>
        </xdr:cNvSpPr>
      </xdr:nvSpPr>
      <xdr:spPr bwMode="auto">
        <a:xfrm>
          <a:off x="8278053" y="7284140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2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2)</a:t>
          </a:r>
        </a:p>
      </xdr:txBody>
    </xdr:sp>
    <xdr:clientData/>
  </xdr:twoCellAnchor>
  <xdr:twoCellAnchor>
    <xdr:from>
      <xdr:col>12</xdr:col>
      <xdr:colOff>28575</xdr:colOff>
      <xdr:row>35</xdr:row>
      <xdr:rowOff>200024</xdr:rowOff>
    </xdr:from>
    <xdr:to>
      <xdr:col>12</xdr:col>
      <xdr:colOff>333373</xdr:colOff>
      <xdr:row>35</xdr:row>
      <xdr:rowOff>200025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09A98389-7A33-4EE7-911E-A894B147CD5E}"/>
            </a:ext>
          </a:extLst>
        </xdr:cNvPr>
        <xdr:cNvSpPr>
          <a:spLocks noChangeShapeType="1"/>
        </xdr:cNvSpPr>
      </xdr:nvSpPr>
      <xdr:spPr bwMode="auto">
        <a:xfrm flipH="1">
          <a:off x="7962900" y="7372349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9524</xdr:colOff>
      <xdr:row>35</xdr:row>
      <xdr:rowOff>219075</xdr:rowOff>
    </xdr:from>
    <xdr:to>
      <xdr:col>12</xdr:col>
      <xdr:colOff>28574</xdr:colOff>
      <xdr:row>36</xdr:row>
      <xdr:rowOff>257175</xdr:rowOff>
    </xdr:to>
    <xdr:sp macro="" textlink="">
      <xdr:nvSpPr>
        <xdr:cNvPr id="106" name="Line 13">
          <a:extLst>
            <a:ext uri="{FF2B5EF4-FFF2-40B4-BE49-F238E27FC236}">
              <a16:creationId xmlns:a16="http://schemas.microsoft.com/office/drawing/2014/main" id="{73036538-BD05-4699-BD13-7D8BB02FBC7D}"/>
            </a:ext>
          </a:extLst>
        </xdr:cNvPr>
        <xdr:cNvSpPr>
          <a:spLocks noChangeShapeType="1"/>
        </xdr:cNvSpPr>
      </xdr:nvSpPr>
      <xdr:spPr bwMode="auto">
        <a:xfrm flipH="1">
          <a:off x="7400924" y="7391400"/>
          <a:ext cx="561975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152400</xdr:colOff>
      <xdr:row>35</xdr:row>
      <xdr:rowOff>133350</xdr:rowOff>
    </xdr:from>
    <xdr:to>
      <xdr:col>8</xdr:col>
      <xdr:colOff>152400</xdr:colOff>
      <xdr:row>37</xdr:row>
      <xdr:rowOff>314325</xdr:rowOff>
    </xdr:to>
    <xdr:cxnSp macro="">
      <xdr:nvCxnSpPr>
        <xdr:cNvPr id="107" name="Rechte verbindingslijn 56">
          <a:extLst>
            <a:ext uri="{FF2B5EF4-FFF2-40B4-BE49-F238E27FC236}">
              <a16:creationId xmlns:a16="http://schemas.microsoft.com/office/drawing/2014/main" id="{C076E477-9FB7-4E46-8424-E80331F7E0A8}"/>
            </a:ext>
          </a:extLst>
        </xdr:cNvPr>
        <xdr:cNvCxnSpPr>
          <a:cxnSpLocks noChangeShapeType="1"/>
        </xdr:cNvCxnSpPr>
      </xdr:nvCxnSpPr>
      <xdr:spPr bwMode="auto">
        <a:xfrm flipH="1" flipV="1">
          <a:off x="6153150" y="7305675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161925</xdr:colOff>
      <xdr:row>36</xdr:row>
      <xdr:rowOff>57150</xdr:rowOff>
    </xdr:from>
    <xdr:to>
      <xdr:col>10</xdr:col>
      <xdr:colOff>161925</xdr:colOff>
      <xdr:row>37</xdr:row>
      <xdr:rowOff>304800</xdr:rowOff>
    </xdr:to>
    <xdr:cxnSp macro="">
      <xdr:nvCxnSpPr>
        <xdr:cNvPr id="108" name="Rechte verbindingslijn 56">
          <a:extLst>
            <a:ext uri="{FF2B5EF4-FFF2-40B4-BE49-F238E27FC236}">
              <a16:creationId xmlns:a16="http://schemas.microsoft.com/office/drawing/2014/main" id="{6909A414-EFE6-4C74-82F5-6BB5A2787C23}"/>
            </a:ext>
          </a:extLst>
        </xdr:cNvPr>
        <xdr:cNvCxnSpPr>
          <a:cxnSpLocks noChangeShapeType="1"/>
        </xdr:cNvCxnSpPr>
      </xdr:nvCxnSpPr>
      <xdr:spPr bwMode="auto">
        <a:xfrm flipV="1">
          <a:off x="7115175" y="7572375"/>
          <a:ext cx="0" cy="590550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114300</xdr:colOff>
      <xdr:row>37</xdr:row>
      <xdr:rowOff>142875</xdr:rowOff>
    </xdr:from>
    <xdr:to>
      <xdr:col>8</xdr:col>
      <xdr:colOff>190500</xdr:colOff>
      <xdr:row>37</xdr:row>
      <xdr:rowOff>276225</xdr:rowOff>
    </xdr:to>
    <xdr:sp macro="" textlink="">
      <xdr:nvSpPr>
        <xdr:cNvPr id="109" name="Line 38">
          <a:extLst>
            <a:ext uri="{FF2B5EF4-FFF2-40B4-BE49-F238E27FC236}">
              <a16:creationId xmlns:a16="http://schemas.microsoft.com/office/drawing/2014/main" id="{8718BE42-CC48-43EC-9B26-A474A609EFEC}"/>
            </a:ext>
          </a:extLst>
        </xdr:cNvPr>
        <xdr:cNvSpPr>
          <a:spLocks noChangeShapeType="1"/>
        </xdr:cNvSpPr>
      </xdr:nvSpPr>
      <xdr:spPr bwMode="auto">
        <a:xfrm flipV="1">
          <a:off x="6115050" y="8001000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37</xdr:row>
      <xdr:rowOff>152400</xdr:rowOff>
    </xdr:from>
    <xdr:to>
      <xdr:col>10</xdr:col>
      <xdr:colOff>190500</xdr:colOff>
      <xdr:row>37</xdr:row>
      <xdr:rowOff>285750</xdr:rowOff>
    </xdr:to>
    <xdr:sp macro="" textlink="">
      <xdr:nvSpPr>
        <xdr:cNvPr id="110" name="Line 38">
          <a:extLst>
            <a:ext uri="{FF2B5EF4-FFF2-40B4-BE49-F238E27FC236}">
              <a16:creationId xmlns:a16="http://schemas.microsoft.com/office/drawing/2014/main" id="{B92B410B-E9B4-4C24-8EB9-57C4D7EA4F9E}"/>
            </a:ext>
          </a:extLst>
        </xdr:cNvPr>
        <xdr:cNvSpPr>
          <a:spLocks noChangeShapeType="1"/>
        </xdr:cNvSpPr>
      </xdr:nvSpPr>
      <xdr:spPr bwMode="auto">
        <a:xfrm flipV="1">
          <a:off x="7067550" y="8010525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142874</xdr:colOff>
      <xdr:row>37</xdr:row>
      <xdr:rowOff>219074</xdr:rowOff>
    </xdr:from>
    <xdr:to>
      <xdr:col>10</xdr:col>
      <xdr:colOff>152398</xdr:colOff>
      <xdr:row>37</xdr:row>
      <xdr:rowOff>228599</xdr:rowOff>
    </xdr:to>
    <xdr:sp macro="" textlink="">
      <xdr:nvSpPr>
        <xdr:cNvPr id="111" name="Line 16">
          <a:extLst>
            <a:ext uri="{FF2B5EF4-FFF2-40B4-BE49-F238E27FC236}">
              <a16:creationId xmlns:a16="http://schemas.microsoft.com/office/drawing/2014/main" id="{370AD524-B121-4CA8-B5E0-C94A4C4FAD13}"/>
            </a:ext>
          </a:extLst>
        </xdr:cNvPr>
        <xdr:cNvSpPr>
          <a:spLocks noChangeShapeType="1"/>
        </xdr:cNvSpPr>
      </xdr:nvSpPr>
      <xdr:spPr bwMode="auto">
        <a:xfrm flipH="1" flipV="1">
          <a:off x="6143624" y="8077199"/>
          <a:ext cx="9620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1476375</xdr:colOff>
      <xdr:row>36</xdr:row>
      <xdr:rowOff>190500</xdr:rowOff>
    </xdr:from>
    <xdr:to>
      <xdr:col>7</xdr:col>
      <xdr:colOff>485775</xdr:colOff>
      <xdr:row>37</xdr:row>
      <xdr:rowOff>200024</xdr:rowOff>
    </xdr:to>
    <xdr:sp macro="" textlink="">
      <xdr:nvSpPr>
        <xdr:cNvPr id="112" name="Line 44">
          <a:extLst>
            <a:ext uri="{FF2B5EF4-FFF2-40B4-BE49-F238E27FC236}">
              <a16:creationId xmlns:a16="http://schemas.microsoft.com/office/drawing/2014/main" id="{DF2336C7-4D3C-428C-8EDD-E9D32E3E8B76}"/>
            </a:ext>
          </a:extLst>
        </xdr:cNvPr>
        <xdr:cNvSpPr>
          <a:spLocks noChangeShapeType="1"/>
        </xdr:cNvSpPr>
      </xdr:nvSpPr>
      <xdr:spPr bwMode="auto">
        <a:xfrm flipV="1">
          <a:off x="5067300" y="7705725"/>
          <a:ext cx="704850" cy="3524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331133</xdr:colOff>
      <xdr:row>37</xdr:row>
      <xdr:rowOff>193399</xdr:rowOff>
    </xdr:from>
    <xdr:to>
      <xdr:col>7</xdr:col>
      <xdr:colOff>123825</xdr:colOff>
      <xdr:row>38</xdr:row>
      <xdr:rowOff>238125</xdr:rowOff>
    </xdr:to>
    <xdr:sp macro="" textlink="">
      <xdr:nvSpPr>
        <xdr:cNvPr id="113" name="Rectangle 45">
          <a:extLst>
            <a:ext uri="{FF2B5EF4-FFF2-40B4-BE49-F238E27FC236}">
              <a16:creationId xmlns:a16="http://schemas.microsoft.com/office/drawing/2014/main" id="{202A771E-A81D-446E-A22E-884D369F003F}"/>
            </a:ext>
          </a:extLst>
        </xdr:cNvPr>
        <xdr:cNvSpPr>
          <a:spLocks noChangeArrowheads="1"/>
        </xdr:cNvSpPr>
      </xdr:nvSpPr>
      <xdr:spPr bwMode="auto">
        <a:xfrm>
          <a:off x="2369483" y="8051524"/>
          <a:ext cx="3040717" cy="3876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 losmaken/ </a:t>
          </a:r>
        </a:p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grondverbetering onder riool indien voorgeschreven</a:t>
          </a:r>
        </a:p>
      </xdr:txBody>
    </xdr:sp>
    <xdr:clientData/>
  </xdr:twoCellAnchor>
  <xdr:twoCellAnchor>
    <xdr:from>
      <xdr:col>7</xdr:col>
      <xdr:colOff>619953</xdr:colOff>
      <xdr:row>38</xdr:row>
      <xdr:rowOff>323850</xdr:rowOff>
    </xdr:from>
    <xdr:to>
      <xdr:col>11</xdr:col>
      <xdr:colOff>238125</xdr:colOff>
      <xdr:row>39</xdr:row>
      <xdr:rowOff>205468</xdr:rowOff>
    </xdr:to>
    <xdr:sp macro="" textlink="">
      <xdr:nvSpPr>
        <xdr:cNvPr id="114" name="Text Box 26">
          <a:extLst>
            <a:ext uri="{FF2B5EF4-FFF2-40B4-BE49-F238E27FC236}">
              <a16:creationId xmlns:a16="http://schemas.microsoft.com/office/drawing/2014/main" id="{6A7A065E-EA53-464B-93F6-D5BD5DC90477}"/>
            </a:ext>
          </a:extLst>
        </xdr:cNvPr>
        <xdr:cNvSpPr txBox="1">
          <a:spLocks noChangeArrowheads="1"/>
        </xdr:cNvSpPr>
      </xdr:nvSpPr>
      <xdr:spPr bwMode="auto">
        <a:xfrm>
          <a:off x="5906328" y="8524875"/>
          <a:ext cx="1723197" cy="2245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h.o.h. afstand tussen buizen</a:t>
          </a:r>
          <a:endParaRPr lang="nl-NL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114299</xdr:colOff>
      <xdr:row>37</xdr:row>
      <xdr:rowOff>219074</xdr:rowOff>
    </xdr:from>
    <xdr:to>
      <xdr:col>9</xdr:col>
      <xdr:colOff>266698</xdr:colOff>
      <xdr:row>38</xdr:row>
      <xdr:rowOff>333373</xdr:rowOff>
    </xdr:to>
    <xdr:sp macro="" textlink="">
      <xdr:nvSpPr>
        <xdr:cNvPr id="115" name="Line 44">
          <a:extLst>
            <a:ext uri="{FF2B5EF4-FFF2-40B4-BE49-F238E27FC236}">
              <a16:creationId xmlns:a16="http://schemas.microsoft.com/office/drawing/2014/main" id="{17BA4487-0859-45EB-BAAC-C19AF6227ACD}"/>
            </a:ext>
          </a:extLst>
        </xdr:cNvPr>
        <xdr:cNvSpPr>
          <a:spLocks noChangeShapeType="1"/>
        </xdr:cNvSpPr>
      </xdr:nvSpPr>
      <xdr:spPr bwMode="auto">
        <a:xfrm flipH="1" flipV="1">
          <a:off x="6686549" y="8077199"/>
          <a:ext cx="152399" cy="4571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556179</xdr:colOff>
      <xdr:row>30</xdr:row>
      <xdr:rowOff>276226</xdr:rowOff>
    </xdr:from>
    <xdr:to>
      <xdr:col>6</xdr:col>
      <xdr:colOff>895349</xdr:colOff>
      <xdr:row>31</xdr:row>
      <xdr:rowOff>153644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A7913F7-A024-46B2-A88B-0A06FEFC4253}"/>
            </a:ext>
          </a:extLst>
        </xdr:cNvPr>
        <xdr:cNvSpPr>
          <a:spLocks noChangeArrowheads="1"/>
        </xdr:cNvSpPr>
      </xdr:nvSpPr>
      <xdr:spPr bwMode="auto">
        <a:xfrm>
          <a:off x="2975529" y="5734051"/>
          <a:ext cx="1510745" cy="2203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/>
        <a:lstStyle/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l-NL" sz="1100" b="0" i="0" baseline="0">
              <a:latin typeface="+mn-lt"/>
              <a:ea typeface="+mn-ea"/>
              <a:cs typeface="+mn-cs"/>
            </a:rPr>
            <a:t>dikte fundering 0,25 m</a:t>
          </a:r>
          <a:endParaRPr lang="nl-NL"/>
        </a:p>
        <a:p>
          <a:endParaRPr lang="nl-NL"/>
        </a:p>
      </xdr:txBody>
    </xdr:sp>
    <xdr:clientData/>
  </xdr:twoCellAnchor>
  <xdr:twoCellAnchor>
    <xdr:from>
      <xdr:col>3</xdr:col>
      <xdr:colOff>352425</xdr:colOff>
      <xdr:row>29</xdr:row>
      <xdr:rowOff>28575</xdr:rowOff>
    </xdr:from>
    <xdr:to>
      <xdr:col>3</xdr:col>
      <xdr:colOff>352425</xdr:colOff>
      <xdr:row>32</xdr:row>
      <xdr:rowOff>19050</xdr:rowOff>
    </xdr:to>
    <xdr:sp macro="" textlink="">
      <xdr:nvSpPr>
        <xdr:cNvPr id="3" name="Line 2">
          <a:extLst>
            <a:ext uri="{FF2B5EF4-FFF2-40B4-BE49-F238E27FC236}">
              <a16:creationId xmlns:a16="http://schemas.microsoft.com/office/drawing/2014/main" id="{5DD4CA6B-C403-4649-87DE-355C4953B7ED}"/>
            </a:ext>
          </a:extLst>
        </xdr:cNvPr>
        <xdr:cNvSpPr>
          <a:spLocks noChangeShapeType="1"/>
        </xdr:cNvSpPr>
      </xdr:nvSpPr>
      <xdr:spPr bwMode="auto">
        <a:xfrm>
          <a:off x="1571625" y="5143500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16</xdr:col>
      <xdr:colOff>28575</xdr:colOff>
      <xdr:row>29</xdr:row>
      <xdr:rowOff>9525</xdr:rowOff>
    </xdr:from>
    <xdr:to>
      <xdr:col>16</xdr:col>
      <xdr:colOff>28575</xdr:colOff>
      <xdr:row>32</xdr:row>
      <xdr:rowOff>0</xdr:rowOff>
    </xdr:to>
    <xdr:sp macro="" textlink="">
      <xdr:nvSpPr>
        <xdr:cNvPr id="4" name="Line 3">
          <a:extLst>
            <a:ext uri="{FF2B5EF4-FFF2-40B4-BE49-F238E27FC236}">
              <a16:creationId xmlns:a16="http://schemas.microsoft.com/office/drawing/2014/main" id="{A89A116A-84CE-490B-91A4-DB8B6A148360}"/>
            </a:ext>
          </a:extLst>
        </xdr:cNvPr>
        <xdr:cNvSpPr>
          <a:spLocks noChangeShapeType="1"/>
        </xdr:cNvSpPr>
      </xdr:nvSpPr>
      <xdr:spPr bwMode="auto">
        <a:xfrm flipH="1">
          <a:off x="10106025" y="5124450"/>
          <a:ext cx="0" cy="1019175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31</xdr:row>
      <xdr:rowOff>333375</xdr:rowOff>
    </xdr:from>
    <xdr:to>
      <xdr:col>16</xdr:col>
      <xdr:colOff>28575</xdr:colOff>
      <xdr:row>32</xdr:row>
      <xdr:rowOff>9525</xdr:rowOff>
    </xdr:to>
    <xdr:sp macro="" textlink="">
      <xdr:nvSpPr>
        <xdr:cNvPr id="5" name="Line 5">
          <a:extLst>
            <a:ext uri="{FF2B5EF4-FFF2-40B4-BE49-F238E27FC236}">
              <a16:creationId xmlns:a16="http://schemas.microsoft.com/office/drawing/2014/main" id="{D2F6B726-1BB6-4060-AC83-E6C7B17E1B6D}"/>
            </a:ext>
          </a:extLst>
        </xdr:cNvPr>
        <xdr:cNvSpPr>
          <a:spLocks noChangeShapeType="1"/>
        </xdr:cNvSpPr>
      </xdr:nvSpPr>
      <xdr:spPr bwMode="auto">
        <a:xfrm flipH="1">
          <a:off x="1571625" y="6134100"/>
          <a:ext cx="8534400" cy="190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170793</xdr:colOff>
      <xdr:row>36</xdr:row>
      <xdr:rowOff>269328</xdr:rowOff>
    </xdr:from>
    <xdr:to>
      <xdr:col>11</xdr:col>
      <xdr:colOff>152399</xdr:colOff>
      <xdr:row>36</xdr:row>
      <xdr:rowOff>276225</xdr:rowOff>
    </xdr:to>
    <xdr:sp macro="" textlink="">
      <xdr:nvSpPr>
        <xdr:cNvPr id="6" name="Line 6">
          <a:extLst>
            <a:ext uri="{FF2B5EF4-FFF2-40B4-BE49-F238E27FC236}">
              <a16:creationId xmlns:a16="http://schemas.microsoft.com/office/drawing/2014/main" id="{F1FAD19C-5914-49A1-9815-EFB2F72A07E5}"/>
            </a:ext>
          </a:extLst>
        </xdr:cNvPr>
        <xdr:cNvSpPr>
          <a:spLocks noChangeShapeType="1"/>
        </xdr:cNvSpPr>
      </xdr:nvSpPr>
      <xdr:spPr bwMode="auto">
        <a:xfrm flipH="1" flipV="1">
          <a:off x="6743043" y="7784553"/>
          <a:ext cx="800756" cy="689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80595</xdr:colOff>
      <xdr:row>35</xdr:row>
      <xdr:rowOff>337037</xdr:rowOff>
    </xdr:from>
    <xdr:to>
      <xdr:col>9</xdr:col>
      <xdr:colOff>186835</xdr:colOff>
      <xdr:row>36</xdr:row>
      <xdr:rowOff>285749</xdr:rowOff>
    </xdr:to>
    <xdr:sp macro="" textlink="">
      <xdr:nvSpPr>
        <xdr:cNvPr id="7" name="Line 7">
          <a:extLst>
            <a:ext uri="{FF2B5EF4-FFF2-40B4-BE49-F238E27FC236}">
              <a16:creationId xmlns:a16="http://schemas.microsoft.com/office/drawing/2014/main" id="{6352E47E-3A65-4A91-A4A2-9DCA8B65051B}"/>
            </a:ext>
          </a:extLst>
        </xdr:cNvPr>
        <xdr:cNvSpPr>
          <a:spLocks noChangeShapeType="1"/>
        </xdr:cNvSpPr>
      </xdr:nvSpPr>
      <xdr:spPr bwMode="auto">
        <a:xfrm flipH="1" flipV="1">
          <a:off x="6652845" y="7509362"/>
          <a:ext cx="106240" cy="291612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520213</xdr:colOff>
      <xdr:row>33</xdr:row>
      <xdr:rowOff>285751</xdr:rowOff>
    </xdr:from>
    <xdr:to>
      <xdr:col>8</xdr:col>
      <xdr:colOff>506291</xdr:colOff>
      <xdr:row>35</xdr:row>
      <xdr:rowOff>310662</xdr:rowOff>
    </xdr:to>
    <xdr:sp macro="" textlink="">
      <xdr:nvSpPr>
        <xdr:cNvPr id="8" name="Oval 8">
          <a:extLst>
            <a:ext uri="{FF2B5EF4-FFF2-40B4-BE49-F238E27FC236}">
              <a16:creationId xmlns:a16="http://schemas.microsoft.com/office/drawing/2014/main" id="{4D978DDE-012E-4B77-953A-20004939D43B}"/>
            </a:ext>
          </a:extLst>
        </xdr:cNvPr>
        <xdr:cNvSpPr>
          <a:spLocks noChangeArrowheads="1"/>
        </xdr:cNvSpPr>
      </xdr:nvSpPr>
      <xdr:spPr bwMode="auto">
        <a:xfrm>
          <a:off x="5806588" y="6772276"/>
          <a:ext cx="700453" cy="710711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583224</xdr:colOff>
      <xdr:row>34</xdr:row>
      <xdr:rowOff>5861</xdr:rowOff>
    </xdr:from>
    <xdr:to>
      <xdr:col>8</xdr:col>
      <xdr:colOff>427160</xdr:colOff>
      <xdr:row>35</xdr:row>
      <xdr:rowOff>226401</xdr:rowOff>
    </xdr:to>
    <xdr:sp macro="" textlink="">
      <xdr:nvSpPr>
        <xdr:cNvPr id="9" name="Oval 9">
          <a:extLst>
            <a:ext uri="{FF2B5EF4-FFF2-40B4-BE49-F238E27FC236}">
              <a16:creationId xmlns:a16="http://schemas.microsoft.com/office/drawing/2014/main" id="{23D23D7E-A8D1-47F5-8BD4-03ECCF29AA57}"/>
            </a:ext>
          </a:extLst>
        </xdr:cNvPr>
        <xdr:cNvSpPr>
          <a:spLocks noChangeArrowheads="1"/>
        </xdr:cNvSpPr>
      </xdr:nvSpPr>
      <xdr:spPr bwMode="auto">
        <a:xfrm>
          <a:off x="5869599" y="6835286"/>
          <a:ext cx="558311" cy="563440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10</xdr:col>
      <xdr:colOff>114300</xdr:colOff>
      <xdr:row>31</xdr:row>
      <xdr:rowOff>28575</xdr:rowOff>
    </xdr:from>
    <xdr:to>
      <xdr:col>10</xdr:col>
      <xdr:colOff>323850</xdr:colOff>
      <xdr:row>32</xdr:row>
      <xdr:rowOff>19050</xdr:rowOff>
    </xdr:to>
    <xdr:sp macro="" textlink="">
      <xdr:nvSpPr>
        <xdr:cNvPr id="10" name="Line 11">
          <a:extLst>
            <a:ext uri="{FF2B5EF4-FFF2-40B4-BE49-F238E27FC236}">
              <a16:creationId xmlns:a16="http://schemas.microsoft.com/office/drawing/2014/main" id="{142A98E6-C8A8-435A-B005-A0B3F80BFEFF}"/>
            </a:ext>
          </a:extLst>
        </xdr:cNvPr>
        <xdr:cNvSpPr>
          <a:spLocks noChangeShapeType="1"/>
        </xdr:cNvSpPr>
      </xdr:nvSpPr>
      <xdr:spPr bwMode="auto">
        <a:xfrm>
          <a:off x="7067550" y="5829300"/>
          <a:ext cx="209550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28575</xdr:colOff>
      <xdr:row>34</xdr:row>
      <xdr:rowOff>323850</xdr:rowOff>
    </xdr:from>
    <xdr:to>
      <xdr:col>7</xdr:col>
      <xdr:colOff>609600</xdr:colOff>
      <xdr:row>35</xdr:row>
      <xdr:rowOff>314325</xdr:rowOff>
    </xdr:to>
    <xdr:sp macro="" textlink="">
      <xdr:nvSpPr>
        <xdr:cNvPr id="11" name="Line 13">
          <a:extLst>
            <a:ext uri="{FF2B5EF4-FFF2-40B4-BE49-F238E27FC236}">
              <a16:creationId xmlns:a16="http://schemas.microsoft.com/office/drawing/2014/main" id="{1F67DEB2-DC7B-41D9-9A3A-F4577758310A}"/>
            </a:ext>
          </a:extLst>
        </xdr:cNvPr>
        <xdr:cNvSpPr>
          <a:spLocks noChangeShapeType="1"/>
        </xdr:cNvSpPr>
      </xdr:nvSpPr>
      <xdr:spPr bwMode="auto">
        <a:xfrm>
          <a:off x="5314950" y="7153275"/>
          <a:ext cx="581025" cy="3333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381000</xdr:colOff>
      <xdr:row>28</xdr:row>
      <xdr:rowOff>295275</xdr:rowOff>
    </xdr:from>
    <xdr:to>
      <xdr:col>11</xdr:col>
      <xdr:colOff>200025</xdr:colOff>
      <xdr:row>28</xdr:row>
      <xdr:rowOff>304800</xdr:rowOff>
    </xdr:to>
    <xdr:sp macro="" textlink="">
      <xdr:nvSpPr>
        <xdr:cNvPr id="12" name="Line 14">
          <a:extLst>
            <a:ext uri="{FF2B5EF4-FFF2-40B4-BE49-F238E27FC236}">
              <a16:creationId xmlns:a16="http://schemas.microsoft.com/office/drawing/2014/main" id="{55D5B18A-CF98-4AED-B73D-FB1C91E9A7EE}"/>
            </a:ext>
          </a:extLst>
        </xdr:cNvPr>
        <xdr:cNvSpPr>
          <a:spLocks noChangeShapeType="1"/>
        </xdr:cNvSpPr>
      </xdr:nvSpPr>
      <xdr:spPr bwMode="auto">
        <a:xfrm flipH="1" flipV="1">
          <a:off x="1600200" y="5067300"/>
          <a:ext cx="599122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209550</xdr:colOff>
      <xdr:row>28</xdr:row>
      <xdr:rowOff>295275</xdr:rowOff>
    </xdr:from>
    <xdr:to>
      <xdr:col>16</xdr:col>
      <xdr:colOff>66675</xdr:colOff>
      <xdr:row>28</xdr:row>
      <xdr:rowOff>304800</xdr:rowOff>
    </xdr:to>
    <xdr:sp macro="" textlink="">
      <xdr:nvSpPr>
        <xdr:cNvPr id="13" name="Line 15">
          <a:extLst>
            <a:ext uri="{FF2B5EF4-FFF2-40B4-BE49-F238E27FC236}">
              <a16:creationId xmlns:a16="http://schemas.microsoft.com/office/drawing/2014/main" id="{FA00D538-8D56-4E7D-B458-A978145D25C1}"/>
            </a:ext>
          </a:extLst>
        </xdr:cNvPr>
        <xdr:cNvSpPr>
          <a:spLocks noChangeShapeType="1"/>
        </xdr:cNvSpPr>
      </xdr:nvSpPr>
      <xdr:spPr bwMode="auto">
        <a:xfrm flipV="1">
          <a:off x="7600950" y="5067300"/>
          <a:ext cx="2543175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1428750</xdr:colOff>
      <xdr:row>34</xdr:row>
      <xdr:rowOff>323849</xdr:rowOff>
    </xdr:from>
    <xdr:to>
      <xdr:col>7</xdr:col>
      <xdr:colOff>38098</xdr:colOff>
      <xdr:row>34</xdr:row>
      <xdr:rowOff>323850</xdr:rowOff>
    </xdr:to>
    <xdr:sp macro="" textlink="">
      <xdr:nvSpPr>
        <xdr:cNvPr id="14" name="Line 16">
          <a:extLst>
            <a:ext uri="{FF2B5EF4-FFF2-40B4-BE49-F238E27FC236}">
              <a16:creationId xmlns:a16="http://schemas.microsoft.com/office/drawing/2014/main" id="{BF9B101D-10D4-4486-93DD-34E1EAE9D36D}"/>
            </a:ext>
          </a:extLst>
        </xdr:cNvPr>
        <xdr:cNvSpPr>
          <a:spLocks noChangeShapeType="1"/>
        </xdr:cNvSpPr>
      </xdr:nvSpPr>
      <xdr:spPr bwMode="auto">
        <a:xfrm flipH="1">
          <a:off x="5019675" y="7153274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352425</xdr:colOff>
      <xdr:row>29</xdr:row>
      <xdr:rowOff>257175</xdr:rowOff>
    </xdr:from>
    <xdr:to>
      <xdr:col>16</xdr:col>
      <xdr:colOff>9525</xdr:colOff>
      <xdr:row>29</xdr:row>
      <xdr:rowOff>266700</xdr:rowOff>
    </xdr:to>
    <xdr:sp macro="" textlink="">
      <xdr:nvSpPr>
        <xdr:cNvPr id="15" name="Line 18">
          <a:extLst>
            <a:ext uri="{FF2B5EF4-FFF2-40B4-BE49-F238E27FC236}">
              <a16:creationId xmlns:a16="http://schemas.microsoft.com/office/drawing/2014/main" id="{71123275-F46B-402D-BC60-F2618A35E315}"/>
            </a:ext>
          </a:extLst>
        </xdr:cNvPr>
        <xdr:cNvSpPr>
          <a:spLocks noChangeShapeType="1"/>
        </xdr:cNvSpPr>
      </xdr:nvSpPr>
      <xdr:spPr bwMode="auto">
        <a:xfrm>
          <a:off x="1571625" y="5372100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9525</xdr:colOff>
      <xdr:row>29</xdr:row>
      <xdr:rowOff>19050</xdr:rowOff>
    </xdr:from>
    <xdr:to>
      <xdr:col>3</xdr:col>
      <xdr:colOff>361950</xdr:colOff>
      <xdr:row>29</xdr:row>
      <xdr:rowOff>19050</xdr:rowOff>
    </xdr:to>
    <xdr:sp macro="" textlink="">
      <xdr:nvSpPr>
        <xdr:cNvPr id="16" name="Line 20">
          <a:extLst>
            <a:ext uri="{FF2B5EF4-FFF2-40B4-BE49-F238E27FC236}">
              <a16:creationId xmlns:a16="http://schemas.microsoft.com/office/drawing/2014/main" id="{B75BEE65-9C80-4A1B-84A4-716F81EC1F29}"/>
            </a:ext>
          </a:extLst>
        </xdr:cNvPr>
        <xdr:cNvSpPr>
          <a:spLocks noChangeShapeType="1"/>
        </xdr:cNvSpPr>
      </xdr:nvSpPr>
      <xdr:spPr bwMode="auto">
        <a:xfrm flipH="1">
          <a:off x="1228725" y="5133975"/>
          <a:ext cx="352425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152400</xdr:colOff>
      <xdr:row>32</xdr:row>
      <xdr:rowOff>0</xdr:rowOff>
    </xdr:from>
    <xdr:to>
      <xdr:col>12</xdr:col>
      <xdr:colOff>247650</xdr:colOff>
      <xdr:row>36</xdr:row>
      <xdr:rowOff>285750</xdr:rowOff>
    </xdr:to>
    <xdr:sp macro="" textlink="">
      <xdr:nvSpPr>
        <xdr:cNvPr id="17" name="Line 21">
          <a:extLst>
            <a:ext uri="{FF2B5EF4-FFF2-40B4-BE49-F238E27FC236}">
              <a16:creationId xmlns:a16="http://schemas.microsoft.com/office/drawing/2014/main" id="{B275768C-F4F3-4DF4-BC6C-FF85BCC14246}"/>
            </a:ext>
          </a:extLst>
        </xdr:cNvPr>
        <xdr:cNvSpPr>
          <a:spLocks noChangeShapeType="1"/>
        </xdr:cNvSpPr>
      </xdr:nvSpPr>
      <xdr:spPr bwMode="auto">
        <a:xfrm flipV="1">
          <a:off x="7543800" y="6143625"/>
          <a:ext cx="638175" cy="165735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88601</xdr:colOff>
      <xdr:row>28</xdr:row>
      <xdr:rowOff>122729</xdr:rowOff>
    </xdr:from>
    <xdr:to>
      <xdr:col>10</xdr:col>
      <xdr:colOff>9836</xdr:colOff>
      <xdr:row>28</xdr:row>
      <xdr:rowOff>291130</xdr:rowOff>
    </xdr:to>
    <xdr:sp macro="" textlink="">
      <xdr:nvSpPr>
        <xdr:cNvPr id="18" name="Text Box 23">
          <a:extLst>
            <a:ext uri="{FF2B5EF4-FFF2-40B4-BE49-F238E27FC236}">
              <a16:creationId xmlns:a16="http://schemas.microsoft.com/office/drawing/2014/main" id="{50FB22D3-0DFD-4BEE-9E33-1588200AC4E8}"/>
            </a:ext>
          </a:extLst>
        </xdr:cNvPr>
        <xdr:cNvSpPr txBox="1">
          <a:spLocks noChangeArrowheads="1"/>
        </xdr:cNvSpPr>
      </xdr:nvSpPr>
      <xdr:spPr bwMode="auto">
        <a:xfrm>
          <a:off x="5374976" y="4894754"/>
          <a:ext cx="1588110" cy="16840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Breedte cunet</a:t>
          </a:r>
        </a:p>
      </xdr:txBody>
    </xdr:sp>
    <xdr:clientData/>
  </xdr:twoCellAnchor>
  <xdr:twoCellAnchor>
    <xdr:from>
      <xdr:col>8</xdr:col>
      <xdr:colOff>100800</xdr:colOff>
      <xdr:row>30</xdr:row>
      <xdr:rowOff>159439</xdr:rowOff>
    </xdr:from>
    <xdr:to>
      <xdr:col>12</xdr:col>
      <xdr:colOff>143679</xdr:colOff>
      <xdr:row>31</xdr:row>
      <xdr:rowOff>26089</xdr:rowOff>
    </xdr:to>
    <xdr:sp macro="" textlink="">
      <xdr:nvSpPr>
        <xdr:cNvPr id="19" name="Text Box 24">
          <a:extLst>
            <a:ext uri="{FF2B5EF4-FFF2-40B4-BE49-F238E27FC236}">
              <a16:creationId xmlns:a16="http://schemas.microsoft.com/office/drawing/2014/main" id="{27C4DF9A-63C1-4B70-B0A9-07B99D9C6CF1}"/>
            </a:ext>
          </a:extLst>
        </xdr:cNvPr>
        <xdr:cNvSpPr txBox="1">
          <a:spLocks noChangeArrowheads="1"/>
        </xdr:cNvSpPr>
      </xdr:nvSpPr>
      <xdr:spPr bwMode="auto">
        <a:xfrm>
          <a:off x="6101550" y="5617264"/>
          <a:ext cx="1976454" cy="2095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Onderzijde fundering</a:t>
          </a:r>
        </a:p>
      </xdr:txBody>
    </xdr:sp>
    <xdr:clientData/>
  </xdr:twoCellAnchor>
  <xdr:twoCellAnchor>
    <xdr:from>
      <xdr:col>5</xdr:col>
      <xdr:colOff>477078</xdr:colOff>
      <xdr:row>34</xdr:row>
      <xdr:rowOff>216590</xdr:rowOff>
    </xdr:from>
    <xdr:to>
      <xdr:col>6</xdr:col>
      <xdr:colOff>1410536</xdr:colOff>
      <xdr:row>35</xdr:row>
      <xdr:rowOff>91168</xdr:rowOff>
    </xdr:to>
    <xdr:sp macro="" textlink="">
      <xdr:nvSpPr>
        <xdr:cNvPr id="20" name="Text Box 26">
          <a:extLst>
            <a:ext uri="{FF2B5EF4-FFF2-40B4-BE49-F238E27FC236}">
              <a16:creationId xmlns:a16="http://schemas.microsoft.com/office/drawing/2014/main" id="{1137172D-8C22-4E05-8747-38769939938B}"/>
            </a:ext>
          </a:extLst>
        </xdr:cNvPr>
        <xdr:cNvSpPr txBox="1">
          <a:spLocks noChangeArrowheads="1"/>
        </xdr:cNvSpPr>
      </xdr:nvSpPr>
      <xdr:spPr bwMode="auto">
        <a:xfrm>
          <a:off x="2896428" y="7046015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1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1)</a:t>
          </a:r>
        </a:p>
      </xdr:txBody>
    </xdr:sp>
    <xdr:clientData/>
  </xdr:twoCellAnchor>
  <xdr:twoCellAnchor editAs="oneCell">
    <xdr:from>
      <xdr:col>2</xdr:col>
      <xdr:colOff>266700</xdr:colOff>
      <xdr:row>3</xdr:row>
      <xdr:rowOff>161925</xdr:rowOff>
    </xdr:from>
    <xdr:to>
      <xdr:col>3</xdr:col>
      <xdr:colOff>76200</xdr:colOff>
      <xdr:row>5</xdr:row>
      <xdr:rowOff>19050</xdr:rowOff>
    </xdr:to>
    <xdr:sp macro="" textlink="">
      <xdr:nvSpPr>
        <xdr:cNvPr id="21" name="Text Box 28">
          <a:extLst>
            <a:ext uri="{FF2B5EF4-FFF2-40B4-BE49-F238E27FC236}">
              <a16:creationId xmlns:a16="http://schemas.microsoft.com/office/drawing/2014/main" id="{937B9A48-B6D4-4E04-83B7-6B3534C2B668}"/>
            </a:ext>
          </a:extLst>
        </xdr:cNvPr>
        <xdr:cNvSpPr txBox="1">
          <a:spLocks noChangeArrowheads="1"/>
        </xdr:cNvSpPr>
      </xdr:nvSpPr>
      <xdr:spPr bwMode="auto">
        <a:xfrm>
          <a:off x="1219200" y="65722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5</xdr:col>
      <xdr:colOff>870667</xdr:colOff>
      <xdr:row>33</xdr:row>
      <xdr:rowOff>117611</xdr:rowOff>
    </xdr:from>
    <xdr:to>
      <xdr:col>6</xdr:col>
      <xdr:colOff>1024558</xdr:colOff>
      <xdr:row>33</xdr:row>
      <xdr:rowOff>287819</xdr:rowOff>
    </xdr:to>
    <xdr:sp macro="" textlink="">
      <xdr:nvSpPr>
        <xdr:cNvPr id="22" name="Text Box 29">
          <a:extLst>
            <a:ext uri="{FF2B5EF4-FFF2-40B4-BE49-F238E27FC236}">
              <a16:creationId xmlns:a16="http://schemas.microsoft.com/office/drawing/2014/main" id="{99F3EDB9-372A-4F95-960F-8E8439BADDD4}"/>
            </a:ext>
          </a:extLst>
        </xdr:cNvPr>
        <xdr:cNvSpPr txBox="1">
          <a:spLocks noChangeArrowheads="1"/>
        </xdr:cNvSpPr>
      </xdr:nvSpPr>
      <xdr:spPr bwMode="auto">
        <a:xfrm flipH="1">
          <a:off x="3290017" y="6604136"/>
          <a:ext cx="1325466" cy="17020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Talud sleufwand X:1</a:t>
          </a:r>
        </a:p>
      </xdr:txBody>
    </xdr:sp>
    <xdr:clientData/>
  </xdr:twoCellAnchor>
  <xdr:twoCellAnchor>
    <xdr:from>
      <xdr:col>6</xdr:col>
      <xdr:colOff>1028700</xdr:colOff>
      <xdr:row>33</xdr:row>
      <xdr:rowOff>238125</xdr:rowOff>
    </xdr:from>
    <xdr:to>
      <xdr:col>7</xdr:col>
      <xdr:colOff>190500</xdr:colOff>
      <xdr:row>33</xdr:row>
      <xdr:rowOff>285750</xdr:rowOff>
    </xdr:to>
    <xdr:sp macro="" textlink="">
      <xdr:nvSpPr>
        <xdr:cNvPr id="23" name="Line 30">
          <a:extLst>
            <a:ext uri="{FF2B5EF4-FFF2-40B4-BE49-F238E27FC236}">
              <a16:creationId xmlns:a16="http://schemas.microsoft.com/office/drawing/2014/main" id="{2932F95B-E64E-458A-A9B7-A731447192E2}"/>
            </a:ext>
          </a:extLst>
        </xdr:cNvPr>
        <xdr:cNvSpPr>
          <a:spLocks noChangeShapeType="1"/>
        </xdr:cNvSpPr>
      </xdr:nvSpPr>
      <xdr:spPr bwMode="auto">
        <a:xfrm>
          <a:off x="4619625" y="6724650"/>
          <a:ext cx="857250" cy="47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95250</xdr:colOff>
      <xdr:row>37</xdr:row>
      <xdr:rowOff>0</xdr:rowOff>
    </xdr:from>
    <xdr:to>
      <xdr:col>11</xdr:col>
      <xdr:colOff>95250</xdr:colOff>
      <xdr:row>37</xdr:row>
      <xdr:rowOff>0</xdr:rowOff>
    </xdr:to>
    <xdr:sp macro="" textlink="">
      <xdr:nvSpPr>
        <xdr:cNvPr id="24" name="Line 31">
          <a:extLst>
            <a:ext uri="{FF2B5EF4-FFF2-40B4-BE49-F238E27FC236}">
              <a16:creationId xmlns:a16="http://schemas.microsoft.com/office/drawing/2014/main" id="{E0DAA9A5-9ED7-4B5D-91CE-D7D3D888DFCD}"/>
            </a:ext>
          </a:extLst>
        </xdr:cNvPr>
        <xdr:cNvSpPr>
          <a:spLocks noChangeShapeType="1"/>
        </xdr:cNvSpPr>
      </xdr:nvSpPr>
      <xdr:spPr bwMode="auto">
        <a:xfrm>
          <a:off x="7486650" y="78581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oneCellAnchor>
    <xdr:from>
      <xdr:col>3</xdr:col>
      <xdr:colOff>0</xdr:colOff>
      <xdr:row>52</xdr:row>
      <xdr:rowOff>0</xdr:rowOff>
    </xdr:from>
    <xdr:ext cx="54117" cy="170560"/>
    <xdr:sp macro="" textlink="">
      <xdr:nvSpPr>
        <xdr:cNvPr id="25" name="Text Box 33">
          <a:extLst>
            <a:ext uri="{FF2B5EF4-FFF2-40B4-BE49-F238E27FC236}">
              <a16:creationId xmlns:a16="http://schemas.microsoft.com/office/drawing/2014/main" id="{4DC41258-4C1D-4C06-A9F0-74EC4AD2A157}"/>
            </a:ext>
          </a:extLst>
        </xdr:cNvPr>
        <xdr:cNvSpPr txBox="1">
          <a:spLocks noChangeArrowheads="1"/>
        </xdr:cNvSpPr>
      </xdr:nvSpPr>
      <xdr:spPr bwMode="auto">
        <a:xfrm>
          <a:off x="1219200" y="11153775"/>
          <a:ext cx="54117" cy="170560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wrap="none" lIns="18288" tIns="22860" rIns="0" bIns="0" anchor="t" upright="1">
          <a:spAutoFit/>
        </a:bodyPr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</a:t>
          </a:r>
        </a:p>
      </xdr:txBody>
    </xdr:sp>
    <xdr:clientData/>
  </xdr:oneCellAnchor>
  <xdr:twoCellAnchor>
    <xdr:from>
      <xdr:col>5</xdr:col>
      <xdr:colOff>381000</xdr:colOff>
      <xdr:row>31</xdr:row>
      <xdr:rowOff>123825</xdr:rowOff>
    </xdr:from>
    <xdr:to>
      <xdr:col>5</xdr:col>
      <xdr:colOff>381000</xdr:colOff>
      <xdr:row>32</xdr:row>
      <xdr:rowOff>0</xdr:rowOff>
    </xdr:to>
    <xdr:sp macro="" textlink="">
      <xdr:nvSpPr>
        <xdr:cNvPr id="26" name="Line 34">
          <a:extLst>
            <a:ext uri="{FF2B5EF4-FFF2-40B4-BE49-F238E27FC236}">
              <a16:creationId xmlns:a16="http://schemas.microsoft.com/office/drawing/2014/main" id="{0611EEA2-7D96-4BDA-94D9-97EE1901D08A}"/>
            </a:ext>
          </a:extLst>
        </xdr:cNvPr>
        <xdr:cNvSpPr>
          <a:spLocks noChangeShapeType="1"/>
        </xdr:cNvSpPr>
      </xdr:nvSpPr>
      <xdr:spPr bwMode="auto">
        <a:xfrm>
          <a:off x="2800350" y="5924550"/>
          <a:ext cx="0" cy="2190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371475</xdr:colOff>
      <xdr:row>30</xdr:row>
      <xdr:rowOff>66675</xdr:rowOff>
    </xdr:from>
    <xdr:to>
      <xdr:col>5</xdr:col>
      <xdr:colOff>381000</xdr:colOff>
      <xdr:row>31</xdr:row>
      <xdr:rowOff>152400</xdr:rowOff>
    </xdr:to>
    <xdr:sp macro="" textlink="">
      <xdr:nvSpPr>
        <xdr:cNvPr id="27" name="Line 35">
          <a:extLst>
            <a:ext uri="{FF2B5EF4-FFF2-40B4-BE49-F238E27FC236}">
              <a16:creationId xmlns:a16="http://schemas.microsoft.com/office/drawing/2014/main" id="{F28165F6-FE6A-4113-8811-47A39B0A2BF9}"/>
            </a:ext>
          </a:extLst>
        </xdr:cNvPr>
        <xdr:cNvSpPr>
          <a:spLocks noChangeShapeType="1"/>
        </xdr:cNvSpPr>
      </xdr:nvSpPr>
      <xdr:spPr bwMode="auto">
        <a:xfrm flipH="1" flipV="1">
          <a:off x="2790825" y="5524500"/>
          <a:ext cx="9525" cy="4286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0</xdr:colOff>
      <xdr:row>34</xdr:row>
      <xdr:rowOff>133350</xdr:rowOff>
    </xdr:from>
    <xdr:to>
      <xdr:col>11</xdr:col>
      <xdr:colOff>133350</xdr:colOff>
      <xdr:row>34</xdr:row>
      <xdr:rowOff>142875</xdr:rowOff>
    </xdr:to>
    <xdr:sp macro="" textlink="">
      <xdr:nvSpPr>
        <xdr:cNvPr id="28" name="Line 37">
          <a:extLst>
            <a:ext uri="{FF2B5EF4-FFF2-40B4-BE49-F238E27FC236}">
              <a16:creationId xmlns:a16="http://schemas.microsoft.com/office/drawing/2014/main" id="{15DD5511-D3E6-45FF-9B09-CE950DCCFFDF}"/>
            </a:ext>
          </a:extLst>
        </xdr:cNvPr>
        <xdr:cNvSpPr>
          <a:spLocks noChangeShapeType="1"/>
        </xdr:cNvSpPr>
      </xdr:nvSpPr>
      <xdr:spPr bwMode="auto">
        <a:xfrm flipH="1">
          <a:off x="7391400" y="6962775"/>
          <a:ext cx="133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76200</xdr:colOff>
      <xdr:row>34</xdr:row>
      <xdr:rowOff>66675</xdr:rowOff>
    </xdr:from>
    <xdr:to>
      <xdr:col>11</xdr:col>
      <xdr:colOff>161925</xdr:colOff>
      <xdr:row>34</xdr:row>
      <xdr:rowOff>200025</xdr:rowOff>
    </xdr:to>
    <xdr:sp macro="" textlink="">
      <xdr:nvSpPr>
        <xdr:cNvPr id="29" name="Line 38">
          <a:extLst>
            <a:ext uri="{FF2B5EF4-FFF2-40B4-BE49-F238E27FC236}">
              <a16:creationId xmlns:a16="http://schemas.microsoft.com/office/drawing/2014/main" id="{61BC03F8-FFB1-4BB0-B728-6B6CA697EDD9}"/>
            </a:ext>
          </a:extLst>
        </xdr:cNvPr>
        <xdr:cNvSpPr>
          <a:spLocks noChangeShapeType="1"/>
        </xdr:cNvSpPr>
      </xdr:nvSpPr>
      <xdr:spPr bwMode="auto">
        <a:xfrm flipV="1">
          <a:off x="7467600" y="6896100"/>
          <a:ext cx="85725" cy="1333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12</xdr:col>
      <xdr:colOff>372125</xdr:colOff>
      <xdr:row>33</xdr:row>
      <xdr:rowOff>106860</xdr:rowOff>
    </xdr:from>
    <xdr:to>
      <xdr:col>15</xdr:col>
      <xdr:colOff>745435</xdr:colOff>
      <xdr:row>34</xdr:row>
      <xdr:rowOff>1059</xdr:rowOff>
    </xdr:to>
    <xdr:sp macro="" textlink="">
      <xdr:nvSpPr>
        <xdr:cNvPr id="30" name="Rectangle 40">
          <a:extLst>
            <a:ext uri="{FF2B5EF4-FFF2-40B4-BE49-F238E27FC236}">
              <a16:creationId xmlns:a16="http://schemas.microsoft.com/office/drawing/2014/main" id="{111EE0D5-3F26-46A1-8E2B-B9B3DBF9D433}"/>
            </a:ext>
          </a:extLst>
        </xdr:cNvPr>
        <xdr:cNvSpPr>
          <a:spLocks noChangeArrowheads="1"/>
        </xdr:cNvSpPr>
      </xdr:nvSpPr>
      <xdr:spPr bwMode="auto">
        <a:xfrm>
          <a:off x="8306450" y="6593385"/>
          <a:ext cx="1697285" cy="237099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0,30 m breed (veilig profiel) </a:t>
          </a:r>
        </a:p>
      </xdr:txBody>
    </xdr:sp>
    <xdr:clientData/>
  </xdr:twoCellAnchor>
  <xdr:twoCellAnchor>
    <xdr:from>
      <xdr:col>16</xdr:col>
      <xdr:colOff>38100</xdr:colOff>
      <xdr:row>29</xdr:row>
      <xdr:rowOff>19050</xdr:rowOff>
    </xdr:from>
    <xdr:to>
      <xdr:col>16</xdr:col>
      <xdr:colOff>361950</xdr:colOff>
      <xdr:row>29</xdr:row>
      <xdr:rowOff>19050</xdr:rowOff>
    </xdr:to>
    <xdr:sp macro="" textlink="">
      <xdr:nvSpPr>
        <xdr:cNvPr id="31" name="Line 46">
          <a:extLst>
            <a:ext uri="{FF2B5EF4-FFF2-40B4-BE49-F238E27FC236}">
              <a16:creationId xmlns:a16="http://schemas.microsoft.com/office/drawing/2014/main" id="{6A371EA9-9BFE-45AE-9601-7D9377FA7548}"/>
            </a:ext>
          </a:extLst>
        </xdr:cNvPr>
        <xdr:cNvSpPr>
          <a:spLocks noChangeShapeType="1"/>
        </xdr:cNvSpPr>
      </xdr:nvSpPr>
      <xdr:spPr bwMode="auto">
        <a:xfrm flipH="1">
          <a:off x="10115550" y="5133975"/>
          <a:ext cx="323850" cy="0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161925</xdr:colOff>
      <xdr:row>33</xdr:row>
      <xdr:rowOff>200025</xdr:rowOff>
    </xdr:from>
    <xdr:to>
      <xdr:col>12</xdr:col>
      <xdr:colOff>381000</xdr:colOff>
      <xdr:row>34</xdr:row>
      <xdr:rowOff>114300</xdr:rowOff>
    </xdr:to>
    <xdr:sp macro="" textlink="">
      <xdr:nvSpPr>
        <xdr:cNvPr id="32" name="Line 47">
          <a:extLst>
            <a:ext uri="{FF2B5EF4-FFF2-40B4-BE49-F238E27FC236}">
              <a16:creationId xmlns:a16="http://schemas.microsoft.com/office/drawing/2014/main" id="{B6EE8516-A737-4462-859A-786395602C04}"/>
            </a:ext>
          </a:extLst>
        </xdr:cNvPr>
        <xdr:cNvSpPr>
          <a:spLocks noChangeShapeType="1"/>
        </xdr:cNvSpPr>
      </xdr:nvSpPr>
      <xdr:spPr bwMode="auto">
        <a:xfrm flipH="1">
          <a:off x="7553325" y="6686550"/>
          <a:ext cx="762000" cy="2571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533400</xdr:colOff>
      <xdr:row>29</xdr:row>
      <xdr:rowOff>248479</xdr:rowOff>
    </xdr:from>
    <xdr:to>
      <xdr:col>7</xdr:col>
      <xdr:colOff>347869</xdr:colOff>
      <xdr:row>30</xdr:row>
      <xdr:rowOff>66262</xdr:rowOff>
    </xdr:to>
    <xdr:sp macro="" textlink="">
      <xdr:nvSpPr>
        <xdr:cNvPr id="33" name="Text Box 48">
          <a:extLst>
            <a:ext uri="{FF2B5EF4-FFF2-40B4-BE49-F238E27FC236}">
              <a16:creationId xmlns:a16="http://schemas.microsoft.com/office/drawing/2014/main" id="{0CA709C8-2890-4B90-BE32-D760AF3AD9FD}"/>
            </a:ext>
          </a:extLst>
        </xdr:cNvPr>
        <xdr:cNvSpPr txBox="1">
          <a:spLocks noChangeArrowheads="1"/>
        </xdr:cNvSpPr>
      </xdr:nvSpPr>
      <xdr:spPr bwMode="auto">
        <a:xfrm>
          <a:off x="4124325" y="5363404"/>
          <a:ext cx="1509919" cy="16068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straatlaag 0,04 m</a:t>
          </a:r>
        </a:p>
      </xdr:txBody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34" name="Text Box 50">
          <a:extLst>
            <a:ext uri="{FF2B5EF4-FFF2-40B4-BE49-F238E27FC236}">
              <a16:creationId xmlns:a16="http://schemas.microsoft.com/office/drawing/2014/main" id="{3F5C7D92-A1E5-4293-9F0E-F9FC38C2ADB7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28575</xdr:colOff>
      <xdr:row>5</xdr:row>
      <xdr:rowOff>142875</xdr:rowOff>
    </xdr:from>
    <xdr:to>
      <xdr:col>3</xdr:col>
      <xdr:colOff>104775</xdr:colOff>
      <xdr:row>7</xdr:row>
      <xdr:rowOff>19050</xdr:rowOff>
    </xdr:to>
    <xdr:sp macro="" textlink="">
      <xdr:nvSpPr>
        <xdr:cNvPr id="35" name="Text Box 51">
          <a:extLst>
            <a:ext uri="{FF2B5EF4-FFF2-40B4-BE49-F238E27FC236}">
              <a16:creationId xmlns:a16="http://schemas.microsoft.com/office/drawing/2014/main" id="{03F7A1E5-8259-4AFE-9B3D-3D97D3C8B509}"/>
            </a:ext>
          </a:extLst>
        </xdr:cNvPr>
        <xdr:cNvSpPr txBox="1">
          <a:spLocks noChangeArrowheads="1"/>
        </xdr:cNvSpPr>
      </xdr:nvSpPr>
      <xdr:spPr bwMode="auto">
        <a:xfrm>
          <a:off x="1247775" y="9810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10</xdr:col>
      <xdr:colOff>438150</xdr:colOff>
      <xdr:row>34</xdr:row>
      <xdr:rowOff>66675</xdr:rowOff>
    </xdr:from>
    <xdr:to>
      <xdr:col>10</xdr:col>
      <xdr:colOff>438150</xdr:colOff>
      <xdr:row>35</xdr:row>
      <xdr:rowOff>209550</xdr:rowOff>
    </xdr:to>
    <xdr:cxnSp macro="">
      <xdr:nvCxnSpPr>
        <xdr:cNvPr id="36" name="Rechte verbindingslijn 54">
          <a:extLst>
            <a:ext uri="{FF2B5EF4-FFF2-40B4-BE49-F238E27FC236}">
              <a16:creationId xmlns:a16="http://schemas.microsoft.com/office/drawing/2014/main" id="{84863E70-6FC6-4CE2-A060-6CA7F055F48A}"/>
            </a:ext>
          </a:extLst>
        </xdr:cNvPr>
        <xdr:cNvCxnSpPr>
          <a:cxnSpLocks noChangeShapeType="1"/>
        </xdr:cNvCxnSpPr>
      </xdr:nvCxnSpPr>
      <xdr:spPr bwMode="auto">
        <a:xfrm flipV="1">
          <a:off x="7391400" y="6896100"/>
          <a:ext cx="0" cy="485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133350</xdr:colOff>
      <xdr:row>34</xdr:row>
      <xdr:rowOff>66675</xdr:rowOff>
    </xdr:from>
    <xdr:to>
      <xdr:col>11</xdr:col>
      <xdr:colOff>133350</xdr:colOff>
      <xdr:row>36</xdr:row>
      <xdr:rowOff>247650</xdr:rowOff>
    </xdr:to>
    <xdr:cxnSp macro="">
      <xdr:nvCxnSpPr>
        <xdr:cNvPr id="37" name="Rechte verbindingslijn 56">
          <a:extLst>
            <a:ext uri="{FF2B5EF4-FFF2-40B4-BE49-F238E27FC236}">
              <a16:creationId xmlns:a16="http://schemas.microsoft.com/office/drawing/2014/main" id="{D849ADAB-56A5-4B3A-8584-C0E83B7582FE}"/>
            </a:ext>
          </a:extLst>
        </xdr:cNvPr>
        <xdr:cNvCxnSpPr>
          <a:cxnSpLocks noChangeShapeType="1"/>
        </xdr:cNvCxnSpPr>
      </xdr:nvCxnSpPr>
      <xdr:spPr bwMode="auto">
        <a:xfrm flipH="1" flipV="1">
          <a:off x="7524750" y="6896100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400050</xdr:colOff>
      <xdr:row>34</xdr:row>
      <xdr:rowOff>76200</xdr:rowOff>
    </xdr:from>
    <xdr:to>
      <xdr:col>11</xdr:col>
      <xdr:colOff>38100</xdr:colOff>
      <xdr:row>34</xdr:row>
      <xdr:rowOff>209550</xdr:rowOff>
    </xdr:to>
    <xdr:sp macro="" textlink="">
      <xdr:nvSpPr>
        <xdr:cNvPr id="38" name="Line 38">
          <a:extLst>
            <a:ext uri="{FF2B5EF4-FFF2-40B4-BE49-F238E27FC236}">
              <a16:creationId xmlns:a16="http://schemas.microsoft.com/office/drawing/2014/main" id="{05B178AF-0943-4421-A64D-DADB76BAD346}"/>
            </a:ext>
          </a:extLst>
        </xdr:cNvPr>
        <xdr:cNvSpPr>
          <a:spLocks noChangeShapeType="1"/>
        </xdr:cNvSpPr>
      </xdr:nvSpPr>
      <xdr:spPr bwMode="auto">
        <a:xfrm flipV="1">
          <a:off x="7353300" y="6905625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441434</xdr:colOff>
      <xdr:row>36</xdr:row>
      <xdr:rowOff>9853</xdr:rowOff>
    </xdr:from>
    <xdr:to>
      <xdr:col>7</xdr:col>
      <xdr:colOff>479534</xdr:colOff>
      <xdr:row>36</xdr:row>
      <xdr:rowOff>179990</xdr:rowOff>
    </xdr:to>
    <xdr:cxnSp macro="">
      <xdr:nvCxnSpPr>
        <xdr:cNvPr id="39" name="Rechte verbindingslijn 66">
          <a:extLst>
            <a:ext uri="{FF2B5EF4-FFF2-40B4-BE49-F238E27FC236}">
              <a16:creationId xmlns:a16="http://schemas.microsoft.com/office/drawing/2014/main" id="{8D2133DD-4DDA-40EA-A6AA-CCAA77B809D8}"/>
            </a:ext>
          </a:extLst>
        </xdr:cNvPr>
        <xdr:cNvCxnSpPr>
          <a:cxnSpLocks noChangeShapeType="1"/>
        </xdr:cNvCxnSpPr>
      </xdr:nvCxnSpPr>
      <xdr:spPr bwMode="auto">
        <a:xfrm flipV="1">
          <a:off x="5727809" y="7525078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505154</xdr:colOff>
      <xdr:row>36</xdr:row>
      <xdr:rowOff>9853</xdr:rowOff>
    </xdr:from>
    <xdr:to>
      <xdr:col>7</xdr:col>
      <xdr:colOff>533729</xdr:colOff>
      <xdr:row>36</xdr:row>
      <xdr:rowOff>179990</xdr:rowOff>
    </xdr:to>
    <xdr:cxnSp macro="">
      <xdr:nvCxnSpPr>
        <xdr:cNvPr id="40" name="Rechte verbindingslijn 67">
          <a:extLst>
            <a:ext uri="{FF2B5EF4-FFF2-40B4-BE49-F238E27FC236}">
              <a16:creationId xmlns:a16="http://schemas.microsoft.com/office/drawing/2014/main" id="{5B2DA09E-B5C2-4ECE-ACC9-0A0582CD6AD4}"/>
            </a:ext>
          </a:extLst>
        </xdr:cNvPr>
        <xdr:cNvCxnSpPr>
          <a:cxnSpLocks noChangeShapeType="1"/>
        </xdr:cNvCxnSpPr>
      </xdr:nvCxnSpPr>
      <xdr:spPr bwMode="auto">
        <a:xfrm flipV="1">
          <a:off x="5791529" y="7525078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562960</xdr:colOff>
      <xdr:row>36</xdr:row>
      <xdr:rowOff>16422</xdr:rowOff>
    </xdr:from>
    <xdr:to>
      <xdr:col>7</xdr:col>
      <xdr:colOff>601060</xdr:colOff>
      <xdr:row>36</xdr:row>
      <xdr:rowOff>186559</xdr:rowOff>
    </xdr:to>
    <xdr:cxnSp macro="">
      <xdr:nvCxnSpPr>
        <xdr:cNvPr id="41" name="Rechte verbindingslijn 68">
          <a:extLst>
            <a:ext uri="{FF2B5EF4-FFF2-40B4-BE49-F238E27FC236}">
              <a16:creationId xmlns:a16="http://schemas.microsoft.com/office/drawing/2014/main" id="{F2CD4A42-06DC-4A52-9A95-5836D353C084}"/>
            </a:ext>
          </a:extLst>
        </xdr:cNvPr>
        <xdr:cNvCxnSpPr>
          <a:cxnSpLocks noChangeShapeType="1"/>
        </xdr:cNvCxnSpPr>
      </xdr:nvCxnSpPr>
      <xdr:spPr bwMode="auto">
        <a:xfrm flipV="1">
          <a:off x="5849335" y="7531647"/>
          <a:ext cx="38100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639817</xdr:colOff>
      <xdr:row>36</xdr:row>
      <xdr:rowOff>9853</xdr:rowOff>
    </xdr:from>
    <xdr:to>
      <xdr:col>7</xdr:col>
      <xdr:colOff>668392</xdr:colOff>
      <xdr:row>36</xdr:row>
      <xdr:rowOff>179990</xdr:rowOff>
    </xdr:to>
    <xdr:cxnSp macro="">
      <xdr:nvCxnSpPr>
        <xdr:cNvPr id="42" name="Rechte verbindingslijn 69">
          <a:extLst>
            <a:ext uri="{FF2B5EF4-FFF2-40B4-BE49-F238E27FC236}">
              <a16:creationId xmlns:a16="http://schemas.microsoft.com/office/drawing/2014/main" id="{9F1E4D6A-D26B-4847-8027-F7E45C77F2F1}"/>
            </a:ext>
          </a:extLst>
        </xdr:cNvPr>
        <xdr:cNvCxnSpPr>
          <a:cxnSpLocks noChangeShapeType="1"/>
        </xdr:cNvCxnSpPr>
      </xdr:nvCxnSpPr>
      <xdr:spPr bwMode="auto">
        <a:xfrm flipV="1">
          <a:off x="5926192" y="7525078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152400</xdr:colOff>
      <xdr:row>36</xdr:row>
      <xdr:rowOff>285750</xdr:rowOff>
    </xdr:from>
    <xdr:to>
      <xdr:col>9</xdr:col>
      <xdr:colOff>190500</xdr:colOff>
      <xdr:row>37</xdr:row>
      <xdr:rowOff>114300</xdr:rowOff>
    </xdr:to>
    <xdr:cxnSp macro="">
      <xdr:nvCxnSpPr>
        <xdr:cNvPr id="43" name="Rechte verbindingslijn 70">
          <a:extLst>
            <a:ext uri="{FF2B5EF4-FFF2-40B4-BE49-F238E27FC236}">
              <a16:creationId xmlns:a16="http://schemas.microsoft.com/office/drawing/2014/main" id="{15CEC4AB-EE78-40EE-9D01-8CA1C36977AC}"/>
            </a:ext>
          </a:extLst>
        </xdr:cNvPr>
        <xdr:cNvCxnSpPr>
          <a:cxnSpLocks noChangeShapeType="1"/>
        </xdr:cNvCxnSpPr>
      </xdr:nvCxnSpPr>
      <xdr:spPr bwMode="auto">
        <a:xfrm flipV="1">
          <a:off x="672465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190500</xdr:colOff>
      <xdr:row>36</xdr:row>
      <xdr:rowOff>285750</xdr:rowOff>
    </xdr:from>
    <xdr:to>
      <xdr:col>9</xdr:col>
      <xdr:colOff>228600</xdr:colOff>
      <xdr:row>37</xdr:row>
      <xdr:rowOff>114300</xdr:rowOff>
    </xdr:to>
    <xdr:cxnSp macro="">
      <xdr:nvCxnSpPr>
        <xdr:cNvPr id="44" name="Rechte verbindingslijn 71">
          <a:extLst>
            <a:ext uri="{FF2B5EF4-FFF2-40B4-BE49-F238E27FC236}">
              <a16:creationId xmlns:a16="http://schemas.microsoft.com/office/drawing/2014/main" id="{C3B0EF57-434D-43F0-BC24-ECA109B9BDB8}"/>
            </a:ext>
          </a:extLst>
        </xdr:cNvPr>
        <xdr:cNvCxnSpPr>
          <a:cxnSpLocks noChangeShapeType="1"/>
        </xdr:cNvCxnSpPr>
      </xdr:nvCxnSpPr>
      <xdr:spPr bwMode="auto">
        <a:xfrm flipV="1">
          <a:off x="676275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238125</xdr:colOff>
      <xdr:row>36</xdr:row>
      <xdr:rowOff>285750</xdr:rowOff>
    </xdr:from>
    <xdr:to>
      <xdr:col>9</xdr:col>
      <xdr:colOff>266700</xdr:colOff>
      <xdr:row>37</xdr:row>
      <xdr:rowOff>114300</xdr:rowOff>
    </xdr:to>
    <xdr:cxnSp macro="">
      <xdr:nvCxnSpPr>
        <xdr:cNvPr id="45" name="Rechte verbindingslijn 72">
          <a:extLst>
            <a:ext uri="{FF2B5EF4-FFF2-40B4-BE49-F238E27FC236}">
              <a16:creationId xmlns:a16="http://schemas.microsoft.com/office/drawing/2014/main" id="{DF395C71-C2CF-47AF-8AFA-01FADE51C97F}"/>
            </a:ext>
          </a:extLst>
        </xdr:cNvPr>
        <xdr:cNvCxnSpPr>
          <a:cxnSpLocks noChangeShapeType="1"/>
        </xdr:cNvCxnSpPr>
      </xdr:nvCxnSpPr>
      <xdr:spPr bwMode="auto">
        <a:xfrm flipV="1">
          <a:off x="68103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285750</xdr:colOff>
      <xdr:row>36</xdr:row>
      <xdr:rowOff>285750</xdr:rowOff>
    </xdr:from>
    <xdr:to>
      <xdr:col>9</xdr:col>
      <xdr:colOff>323850</xdr:colOff>
      <xdr:row>37</xdr:row>
      <xdr:rowOff>114300</xdr:rowOff>
    </xdr:to>
    <xdr:cxnSp macro="">
      <xdr:nvCxnSpPr>
        <xdr:cNvPr id="46" name="Rechte verbindingslijn 73">
          <a:extLst>
            <a:ext uri="{FF2B5EF4-FFF2-40B4-BE49-F238E27FC236}">
              <a16:creationId xmlns:a16="http://schemas.microsoft.com/office/drawing/2014/main" id="{2124F47C-E17A-4EC2-9DC4-971ECF0124E1}"/>
            </a:ext>
          </a:extLst>
        </xdr:cNvPr>
        <xdr:cNvCxnSpPr>
          <a:cxnSpLocks noChangeShapeType="1"/>
        </xdr:cNvCxnSpPr>
      </xdr:nvCxnSpPr>
      <xdr:spPr bwMode="auto">
        <a:xfrm flipV="1">
          <a:off x="6858000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333375</xdr:colOff>
      <xdr:row>36</xdr:row>
      <xdr:rowOff>276225</xdr:rowOff>
    </xdr:from>
    <xdr:to>
      <xdr:col>9</xdr:col>
      <xdr:colOff>361950</xdr:colOff>
      <xdr:row>37</xdr:row>
      <xdr:rowOff>104775</xdr:rowOff>
    </xdr:to>
    <xdr:cxnSp macro="">
      <xdr:nvCxnSpPr>
        <xdr:cNvPr id="47" name="Rechte verbindingslijn 74">
          <a:extLst>
            <a:ext uri="{FF2B5EF4-FFF2-40B4-BE49-F238E27FC236}">
              <a16:creationId xmlns:a16="http://schemas.microsoft.com/office/drawing/2014/main" id="{964E674B-1117-48C4-9986-54F0CD72ECE3}"/>
            </a:ext>
          </a:extLst>
        </xdr:cNvPr>
        <xdr:cNvCxnSpPr>
          <a:cxnSpLocks noChangeShapeType="1"/>
        </xdr:cNvCxnSpPr>
      </xdr:nvCxnSpPr>
      <xdr:spPr bwMode="auto">
        <a:xfrm flipV="1">
          <a:off x="6905625" y="7791450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0</xdr:colOff>
      <xdr:row>36</xdr:row>
      <xdr:rowOff>285750</xdr:rowOff>
    </xdr:from>
    <xdr:to>
      <xdr:col>10</xdr:col>
      <xdr:colOff>38100</xdr:colOff>
      <xdr:row>37</xdr:row>
      <xdr:rowOff>104775</xdr:rowOff>
    </xdr:to>
    <xdr:cxnSp macro="">
      <xdr:nvCxnSpPr>
        <xdr:cNvPr id="48" name="Rechte verbindingslijn 75">
          <a:extLst>
            <a:ext uri="{FF2B5EF4-FFF2-40B4-BE49-F238E27FC236}">
              <a16:creationId xmlns:a16="http://schemas.microsoft.com/office/drawing/2014/main" id="{330E0CAA-863B-4184-B881-C9FF96FF9650}"/>
            </a:ext>
          </a:extLst>
        </xdr:cNvPr>
        <xdr:cNvCxnSpPr>
          <a:cxnSpLocks noChangeShapeType="1"/>
        </xdr:cNvCxnSpPr>
      </xdr:nvCxnSpPr>
      <xdr:spPr bwMode="auto">
        <a:xfrm flipV="1">
          <a:off x="6953250" y="7800975"/>
          <a:ext cx="38100" cy="16192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85725</xdr:colOff>
      <xdr:row>36</xdr:row>
      <xdr:rowOff>285750</xdr:rowOff>
    </xdr:from>
    <xdr:to>
      <xdr:col>10</xdr:col>
      <xdr:colOff>114300</xdr:colOff>
      <xdr:row>37</xdr:row>
      <xdr:rowOff>114300</xdr:rowOff>
    </xdr:to>
    <xdr:cxnSp macro="">
      <xdr:nvCxnSpPr>
        <xdr:cNvPr id="49" name="Rechte verbindingslijn 77">
          <a:extLst>
            <a:ext uri="{FF2B5EF4-FFF2-40B4-BE49-F238E27FC236}">
              <a16:creationId xmlns:a16="http://schemas.microsoft.com/office/drawing/2014/main" id="{56DA766B-7281-4E86-84DD-F37E9FA28491}"/>
            </a:ext>
          </a:extLst>
        </xdr:cNvPr>
        <xdr:cNvCxnSpPr>
          <a:cxnSpLocks noChangeShapeType="1"/>
        </xdr:cNvCxnSpPr>
      </xdr:nvCxnSpPr>
      <xdr:spPr bwMode="auto">
        <a:xfrm flipV="1">
          <a:off x="70389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133350</xdr:colOff>
      <xdr:row>36</xdr:row>
      <xdr:rowOff>285750</xdr:rowOff>
    </xdr:from>
    <xdr:to>
      <xdr:col>10</xdr:col>
      <xdr:colOff>161925</xdr:colOff>
      <xdr:row>37</xdr:row>
      <xdr:rowOff>114300</xdr:rowOff>
    </xdr:to>
    <xdr:cxnSp macro="">
      <xdr:nvCxnSpPr>
        <xdr:cNvPr id="50" name="Rechte verbindingslijn 78">
          <a:extLst>
            <a:ext uri="{FF2B5EF4-FFF2-40B4-BE49-F238E27FC236}">
              <a16:creationId xmlns:a16="http://schemas.microsoft.com/office/drawing/2014/main" id="{9669423B-9B8D-4D66-914A-3D1766FEC8A2}"/>
            </a:ext>
          </a:extLst>
        </xdr:cNvPr>
        <xdr:cNvCxnSpPr>
          <a:cxnSpLocks noChangeShapeType="1"/>
        </xdr:cNvCxnSpPr>
      </xdr:nvCxnSpPr>
      <xdr:spPr bwMode="auto">
        <a:xfrm flipV="1">
          <a:off x="70866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180975</xdr:colOff>
      <xdr:row>36</xdr:row>
      <xdr:rowOff>285750</xdr:rowOff>
    </xdr:from>
    <xdr:to>
      <xdr:col>10</xdr:col>
      <xdr:colOff>219075</xdr:colOff>
      <xdr:row>37</xdr:row>
      <xdr:rowOff>114300</xdr:rowOff>
    </xdr:to>
    <xdr:cxnSp macro="">
      <xdr:nvCxnSpPr>
        <xdr:cNvPr id="51" name="Rechte verbindingslijn 79">
          <a:extLst>
            <a:ext uri="{FF2B5EF4-FFF2-40B4-BE49-F238E27FC236}">
              <a16:creationId xmlns:a16="http://schemas.microsoft.com/office/drawing/2014/main" id="{0B16FFE2-2339-46D7-A87E-F0C93A171F2D}"/>
            </a:ext>
          </a:extLst>
        </xdr:cNvPr>
        <xdr:cNvCxnSpPr>
          <a:cxnSpLocks noChangeShapeType="1"/>
        </xdr:cNvCxnSpPr>
      </xdr:nvCxnSpPr>
      <xdr:spPr bwMode="auto">
        <a:xfrm flipV="1">
          <a:off x="71342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219075</xdr:colOff>
      <xdr:row>36</xdr:row>
      <xdr:rowOff>285750</xdr:rowOff>
    </xdr:from>
    <xdr:to>
      <xdr:col>10</xdr:col>
      <xdr:colOff>257175</xdr:colOff>
      <xdr:row>37</xdr:row>
      <xdr:rowOff>114300</xdr:rowOff>
    </xdr:to>
    <xdr:cxnSp macro="">
      <xdr:nvCxnSpPr>
        <xdr:cNvPr id="52" name="Rechte verbindingslijn 80">
          <a:extLst>
            <a:ext uri="{FF2B5EF4-FFF2-40B4-BE49-F238E27FC236}">
              <a16:creationId xmlns:a16="http://schemas.microsoft.com/office/drawing/2014/main" id="{081827F4-78EF-4739-8C30-B93B91C8737E}"/>
            </a:ext>
          </a:extLst>
        </xdr:cNvPr>
        <xdr:cNvCxnSpPr>
          <a:cxnSpLocks noChangeShapeType="1"/>
        </xdr:cNvCxnSpPr>
      </xdr:nvCxnSpPr>
      <xdr:spPr bwMode="auto">
        <a:xfrm flipV="1">
          <a:off x="71723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257175</xdr:colOff>
      <xdr:row>36</xdr:row>
      <xdr:rowOff>285750</xdr:rowOff>
    </xdr:from>
    <xdr:to>
      <xdr:col>10</xdr:col>
      <xdr:colOff>295275</xdr:colOff>
      <xdr:row>37</xdr:row>
      <xdr:rowOff>114300</xdr:rowOff>
    </xdr:to>
    <xdr:cxnSp macro="">
      <xdr:nvCxnSpPr>
        <xdr:cNvPr id="53" name="Rechte verbindingslijn 81">
          <a:extLst>
            <a:ext uri="{FF2B5EF4-FFF2-40B4-BE49-F238E27FC236}">
              <a16:creationId xmlns:a16="http://schemas.microsoft.com/office/drawing/2014/main" id="{70F63D46-DA09-4EB1-A0F7-F901EECCD16B}"/>
            </a:ext>
          </a:extLst>
        </xdr:cNvPr>
        <xdr:cNvCxnSpPr>
          <a:cxnSpLocks noChangeShapeType="1"/>
        </xdr:cNvCxnSpPr>
      </xdr:nvCxnSpPr>
      <xdr:spPr bwMode="auto">
        <a:xfrm flipV="1">
          <a:off x="721042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314325</xdr:colOff>
      <xdr:row>36</xdr:row>
      <xdr:rowOff>285750</xdr:rowOff>
    </xdr:from>
    <xdr:to>
      <xdr:col>10</xdr:col>
      <xdr:colOff>342900</xdr:colOff>
      <xdr:row>37</xdr:row>
      <xdr:rowOff>114300</xdr:rowOff>
    </xdr:to>
    <xdr:cxnSp macro="">
      <xdr:nvCxnSpPr>
        <xdr:cNvPr id="54" name="Rechte verbindingslijn 82">
          <a:extLst>
            <a:ext uri="{FF2B5EF4-FFF2-40B4-BE49-F238E27FC236}">
              <a16:creationId xmlns:a16="http://schemas.microsoft.com/office/drawing/2014/main" id="{B93ADC1B-CFDB-4374-A72D-3896E4441C8B}"/>
            </a:ext>
          </a:extLst>
        </xdr:cNvPr>
        <xdr:cNvCxnSpPr>
          <a:cxnSpLocks noChangeShapeType="1"/>
        </xdr:cNvCxnSpPr>
      </xdr:nvCxnSpPr>
      <xdr:spPr bwMode="auto">
        <a:xfrm flipV="1">
          <a:off x="72675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352425</xdr:colOff>
      <xdr:row>36</xdr:row>
      <xdr:rowOff>285750</xdr:rowOff>
    </xdr:from>
    <xdr:to>
      <xdr:col>10</xdr:col>
      <xdr:colOff>381000</xdr:colOff>
      <xdr:row>37</xdr:row>
      <xdr:rowOff>114300</xdr:rowOff>
    </xdr:to>
    <xdr:cxnSp macro="">
      <xdr:nvCxnSpPr>
        <xdr:cNvPr id="55" name="Rechte verbindingslijn 83">
          <a:extLst>
            <a:ext uri="{FF2B5EF4-FFF2-40B4-BE49-F238E27FC236}">
              <a16:creationId xmlns:a16="http://schemas.microsoft.com/office/drawing/2014/main" id="{8B97312D-A56A-4F09-B655-B8E26C353F3A}"/>
            </a:ext>
          </a:extLst>
        </xdr:cNvPr>
        <xdr:cNvCxnSpPr>
          <a:cxnSpLocks noChangeShapeType="1"/>
        </xdr:cNvCxnSpPr>
      </xdr:nvCxnSpPr>
      <xdr:spPr bwMode="auto">
        <a:xfrm flipV="1">
          <a:off x="7305675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390525</xdr:colOff>
      <xdr:row>36</xdr:row>
      <xdr:rowOff>285750</xdr:rowOff>
    </xdr:from>
    <xdr:to>
      <xdr:col>10</xdr:col>
      <xdr:colOff>428625</xdr:colOff>
      <xdr:row>37</xdr:row>
      <xdr:rowOff>114300</xdr:rowOff>
    </xdr:to>
    <xdr:cxnSp macro="">
      <xdr:nvCxnSpPr>
        <xdr:cNvPr id="56" name="Rechte verbindingslijn 84">
          <a:extLst>
            <a:ext uri="{FF2B5EF4-FFF2-40B4-BE49-F238E27FC236}">
              <a16:creationId xmlns:a16="http://schemas.microsoft.com/office/drawing/2014/main" id="{3CF2F041-5AEA-442F-B8D3-5C5225F45A11}"/>
            </a:ext>
          </a:extLst>
        </xdr:cNvPr>
        <xdr:cNvCxnSpPr>
          <a:cxnSpLocks noChangeShapeType="1"/>
        </xdr:cNvCxnSpPr>
      </xdr:nvCxnSpPr>
      <xdr:spPr bwMode="auto">
        <a:xfrm flipV="1">
          <a:off x="734377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438150</xdr:colOff>
      <xdr:row>36</xdr:row>
      <xdr:rowOff>285750</xdr:rowOff>
    </xdr:from>
    <xdr:to>
      <xdr:col>11</xdr:col>
      <xdr:colOff>28575</xdr:colOff>
      <xdr:row>37</xdr:row>
      <xdr:rowOff>114300</xdr:rowOff>
    </xdr:to>
    <xdr:cxnSp macro="">
      <xdr:nvCxnSpPr>
        <xdr:cNvPr id="57" name="Rechte verbindingslijn 85">
          <a:extLst>
            <a:ext uri="{FF2B5EF4-FFF2-40B4-BE49-F238E27FC236}">
              <a16:creationId xmlns:a16="http://schemas.microsoft.com/office/drawing/2014/main" id="{42B0F8B5-E97E-4CFB-A566-4EFF94E95BD9}"/>
            </a:ext>
          </a:extLst>
        </xdr:cNvPr>
        <xdr:cNvCxnSpPr>
          <a:cxnSpLocks noChangeShapeType="1"/>
        </xdr:cNvCxnSpPr>
      </xdr:nvCxnSpPr>
      <xdr:spPr bwMode="auto">
        <a:xfrm flipV="1">
          <a:off x="73914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38100</xdr:colOff>
      <xdr:row>36</xdr:row>
      <xdr:rowOff>285750</xdr:rowOff>
    </xdr:from>
    <xdr:to>
      <xdr:col>11</xdr:col>
      <xdr:colOff>66675</xdr:colOff>
      <xdr:row>37</xdr:row>
      <xdr:rowOff>114300</xdr:rowOff>
    </xdr:to>
    <xdr:cxnSp macro="">
      <xdr:nvCxnSpPr>
        <xdr:cNvPr id="58" name="Rechte verbindingslijn 86">
          <a:extLst>
            <a:ext uri="{FF2B5EF4-FFF2-40B4-BE49-F238E27FC236}">
              <a16:creationId xmlns:a16="http://schemas.microsoft.com/office/drawing/2014/main" id="{23D78BAF-D89B-4F69-B769-69C95111CA6E}"/>
            </a:ext>
          </a:extLst>
        </xdr:cNvPr>
        <xdr:cNvCxnSpPr>
          <a:cxnSpLocks noChangeShapeType="1"/>
        </xdr:cNvCxnSpPr>
      </xdr:nvCxnSpPr>
      <xdr:spPr bwMode="auto">
        <a:xfrm flipV="1">
          <a:off x="7429500" y="780097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11</xdr:col>
      <xdr:colOff>92766</xdr:colOff>
      <xdr:row>36</xdr:row>
      <xdr:rowOff>292790</xdr:rowOff>
    </xdr:from>
    <xdr:to>
      <xdr:col>11</xdr:col>
      <xdr:colOff>121341</xdr:colOff>
      <xdr:row>37</xdr:row>
      <xdr:rowOff>121340</xdr:rowOff>
    </xdr:to>
    <xdr:cxnSp macro="">
      <xdr:nvCxnSpPr>
        <xdr:cNvPr id="59" name="Rechte verbindingslijn 87">
          <a:extLst>
            <a:ext uri="{FF2B5EF4-FFF2-40B4-BE49-F238E27FC236}">
              <a16:creationId xmlns:a16="http://schemas.microsoft.com/office/drawing/2014/main" id="{9AD1BBF4-6D10-4685-8257-228BC138C7C3}"/>
            </a:ext>
          </a:extLst>
        </xdr:cNvPr>
        <xdr:cNvCxnSpPr>
          <a:cxnSpLocks noChangeShapeType="1"/>
        </xdr:cNvCxnSpPr>
      </xdr:nvCxnSpPr>
      <xdr:spPr bwMode="auto">
        <a:xfrm flipV="1">
          <a:off x="7484166" y="7808015"/>
          <a:ext cx="28575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47625</xdr:colOff>
      <xdr:row>36</xdr:row>
      <xdr:rowOff>285750</xdr:rowOff>
    </xdr:from>
    <xdr:to>
      <xdr:col>10</xdr:col>
      <xdr:colOff>85725</xdr:colOff>
      <xdr:row>37</xdr:row>
      <xdr:rowOff>114300</xdr:rowOff>
    </xdr:to>
    <xdr:cxnSp macro="">
      <xdr:nvCxnSpPr>
        <xdr:cNvPr id="60" name="Rechte verbindingslijn 66">
          <a:extLst>
            <a:ext uri="{FF2B5EF4-FFF2-40B4-BE49-F238E27FC236}">
              <a16:creationId xmlns:a16="http://schemas.microsoft.com/office/drawing/2014/main" id="{31BF968B-EE44-456E-80DF-C0CB55A4D9EC}"/>
            </a:ext>
          </a:extLst>
        </xdr:cNvPr>
        <xdr:cNvCxnSpPr>
          <a:cxnSpLocks noChangeShapeType="1"/>
        </xdr:cNvCxnSpPr>
      </xdr:nvCxnSpPr>
      <xdr:spPr bwMode="auto">
        <a:xfrm flipV="1">
          <a:off x="7000875" y="7800975"/>
          <a:ext cx="38100" cy="171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7</xdr:col>
      <xdr:colOff>165651</xdr:colOff>
      <xdr:row>29</xdr:row>
      <xdr:rowOff>57977</xdr:rowOff>
    </xdr:from>
    <xdr:to>
      <xdr:col>10</xdr:col>
      <xdr:colOff>223630</xdr:colOff>
      <xdr:row>29</xdr:row>
      <xdr:rowOff>223630</xdr:rowOff>
    </xdr:to>
    <xdr:sp macro="" textlink="">
      <xdr:nvSpPr>
        <xdr:cNvPr id="61" name="Text Box 48">
          <a:extLst>
            <a:ext uri="{FF2B5EF4-FFF2-40B4-BE49-F238E27FC236}">
              <a16:creationId xmlns:a16="http://schemas.microsoft.com/office/drawing/2014/main" id="{7ABDAE64-61DA-41B5-BE89-4DF510E2AA00}"/>
            </a:ext>
          </a:extLst>
        </xdr:cNvPr>
        <xdr:cNvSpPr txBox="1">
          <a:spLocks noChangeArrowheads="1"/>
        </xdr:cNvSpPr>
      </xdr:nvSpPr>
      <xdr:spPr bwMode="auto">
        <a:xfrm>
          <a:off x="5452026" y="5172902"/>
          <a:ext cx="1724854" cy="165653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dikte bestrating 0,08 m</a:t>
          </a:r>
        </a:p>
      </xdr:txBody>
    </xdr:sp>
    <xdr:clientData/>
  </xdr:twoCellAnchor>
  <xdr:twoCellAnchor>
    <xdr:from>
      <xdr:col>3</xdr:col>
      <xdr:colOff>361950</xdr:colOff>
      <xdr:row>29</xdr:row>
      <xdr:rowOff>38100</xdr:rowOff>
    </xdr:from>
    <xdr:to>
      <xdr:col>16</xdr:col>
      <xdr:colOff>19050</xdr:colOff>
      <xdr:row>29</xdr:row>
      <xdr:rowOff>47625</xdr:rowOff>
    </xdr:to>
    <xdr:sp macro="" textlink="">
      <xdr:nvSpPr>
        <xdr:cNvPr id="62" name="Line 18">
          <a:extLst>
            <a:ext uri="{FF2B5EF4-FFF2-40B4-BE49-F238E27FC236}">
              <a16:creationId xmlns:a16="http://schemas.microsoft.com/office/drawing/2014/main" id="{7FF86187-9571-413E-9BD2-9AEA444F904B}"/>
            </a:ext>
          </a:extLst>
        </xdr:cNvPr>
        <xdr:cNvSpPr>
          <a:spLocks noChangeShapeType="1"/>
        </xdr:cNvSpPr>
      </xdr:nvSpPr>
      <xdr:spPr bwMode="auto">
        <a:xfrm>
          <a:off x="1581150" y="5153025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361950</xdr:colOff>
      <xdr:row>30</xdr:row>
      <xdr:rowOff>76200</xdr:rowOff>
    </xdr:from>
    <xdr:to>
      <xdr:col>16</xdr:col>
      <xdr:colOff>19050</xdr:colOff>
      <xdr:row>30</xdr:row>
      <xdr:rowOff>85725</xdr:rowOff>
    </xdr:to>
    <xdr:sp macro="" textlink="">
      <xdr:nvSpPr>
        <xdr:cNvPr id="63" name="Line 18">
          <a:extLst>
            <a:ext uri="{FF2B5EF4-FFF2-40B4-BE49-F238E27FC236}">
              <a16:creationId xmlns:a16="http://schemas.microsoft.com/office/drawing/2014/main" id="{197EAF66-23FD-4733-8B91-A92FA3C0D22D}"/>
            </a:ext>
          </a:extLst>
        </xdr:cNvPr>
        <xdr:cNvSpPr>
          <a:spLocks noChangeShapeType="1"/>
        </xdr:cNvSpPr>
      </xdr:nvSpPr>
      <xdr:spPr bwMode="auto">
        <a:xfrm>
          <a:off x="1581150" y="5534025"/>
          <a:ext cx="8515350" cy="9525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295604</xdr:colOff>
      <xdr:row>31</xdr:row>
      <xdr:rowOff>333375</xdr:rowOff>
    </xdr:from>
    <xdr:to>
      <xdr:col>8</xdr:col>
      <xdr:colOff>428625</xdr:colOff>
      <xdr:row>34</xdr:row>
      <xdr:rowOff>236483</xdr:rowOff>
    </xdr:to>
    <xdr:cxnSp macro="">
      <xdr:nvCxnSpPr>
        <xdr:cNvPr id="64" name="Rechte verbindingslijn 90">
          <a:extLst>
            <a:ext uri="{FF2B5EF4-FFF2-40B4-BE49-F238E27FC236}">
              <a16:creationId xmlns:a16="http://schemas.microsoft.com/office/drawing/2014/main" id="{4F8676DF-9DC1-4D56-89D3-70F3A61675C9}"/>
            </a:ext>
          </a:extLst>
        </xdr:cNvPr>
        <xdr:cNvCxnSpPr>
          <a:cxnSpLocks noChangeShapeType="1"/>
        </xdr:cNvCxnSpPr>
      </xdr:nvCxnSpPr>
      <xdr:spPr bwMode="auto">
        <a:xfrm flipV="1">
          <a:off x="5581979" y="6134100"/>
          <a:ext cx="847396" cy="931808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108716</xdr:colOff>
      <xdr:row>32</xdr:row>
      <xdr:rowOff>0</xdr:rowOff>
    </xdr:from>
    <xdr:to>
      <xdr:col>9</xdr:col>
      <xdr:colOff>98535</xdr:colOff>
      <xdr:row>33</xdr:row>
      <xdr:rowOff>295604</xdr:rowOff>
    </xdr:to>
    <xdr:cxnSp macro="">
      <xdr:nvCxnSpPr>
        <xdr:cNvPr id="65" name="Rechte verbindingslijn 91">
          <a:extLst>
            <a:ext uri="{FF2B5EF4-FFF2-40B4-BE49-F238E27FC236}">
              <a16:creationId xmlns:a16="http://schemas.microsoft.com/office/drawing/2014/main" id="{DF421419-4167-4A8D-BC04-56FAB8A979A5}"/>
            </a:ext>
          </a:extLst>
        </xdr:cNvPr>
        <xdr:cNvCxnSpPr>
          <a:cxnSpLocks noChangeShapeType="1"/>
        </xdr:cNvCxnSpPr>
      </xdr:nvCxnSpPr>
      <xdr:spPr bwMode="auto">
        <a:xfrm flipV="1">
          <a:off x="6109466" y="6143625"/>
          <a:ext cx="561319" cy="63850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354724</xdr:colOff>
      <xdr:row>32</xdr:row>
      <xdr:rowOff>13138</xdr:rowOff>
    </xdr:from>
    <xdr:to>
      <xdr:col>9</xdr:col>
      <xdr:colOff>374431</xdr:colOff>
      <xdr:row>34</xdr:row>
      <xdr:rowOff>6569</xdr:rowOff>
    </xdr:to>
    <xdr:cxnSp macro="">
      <xdr:nvCxnSpPr>
        <xdr:cNvPr id="66" name="Rechte verbindingslijn 93">
          <a:extLst>
            <a:ext uri="{FF2B5EF4-FFF2-40B4-BE49-F238E27FC236}">
              <a16:creationId xmlns:a16="http://schemas.microsoft.com/office/drawing/2014/main" id="{A40EA24B-D802-485C-8F4E-4940D8AEFE9B}"/>
            </a:ext>
          </a:extLst>
        </xdr:cNvPr>
        <xdr:cNvCxnSpPr>
          <a:cxnSpLocks noChangeShapeType="1"/>
        </xdr:cNvCxnSpPr>
      </xdr:nvCxnSpPr>
      <xdr:spPr bwMode="auto">
        <a:xfrm flipV="1">
          <a:off x="6355474" y="6156763"/>
          <a:ext cx="591207" cy="67923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472966</xdr:colOff>
      <xdr:row>32</xdr:row>
      <xdr:rowOff>19051</xdr:rowOff>
    </xdr:from>
    <xdr:to>
      <xdr:col>10</xdr:col>
      <xdr:colOff>219075</xdr:colOff>
      <xdr:row>34</xdr:row>
      <xdr:rowOff>170793</xdr:rowOff>
    </xdr:to>
    <xdr:cxnSp macro="">
      <xdr:nvCxnSpPr>
        <xdr:cNvPr id="67" name="Rechte verbindingslijn 96">
          <a:extLst>
            <a:ext uri="{FF2B5EF4-FFF2-40B4-BE49-F238E27FC236}">
              <a16:creationId xmlns:a16="http://schemas.microsoft.com/office/drawing/2014/main" id="{1FF0AC65-CCE4-43F0-B570-4EB68946B700}"/>
            </a:ext>
          </a:extLst>
        </xdr:cNvPr>
        <xdr:cNvCxnSpPr>
          <a:cxnSpLocks noChangeShapeType="1"/>
        </xdr:cNvCxnSpPr>
      </xdr:nvCxnSpPr>
      <xdr:spPr bwMode="auto">
        <a:xfrm flipV="1">
          <a:off x="6473716" y="6162676"/>
          <a:ext cx="698609" cy="83754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308742</xdr:colOff>
      <xdr:row>31</xdr:row>
      <xdr:rowOff>333375</xdr:rowOff>
    </xdr:from>
    <xdr:to>
      <xdr:col>11</xdr:col>
      <xdr:colOff>47625</xdr:colOff>
      <xdr:row>35</xdr:row>
      <xdr:rowOff>328449</xdr:rowOff>
    </xdr:to>
    <xdr:cxnSp macro="">
      <xdr:nvCxnSpPr>
        <xdr:cNvPr id="68" name="Rechte verbindingslijn 98">
          <a:extLst>
            <a:ext uri="{FF2B5EF4-FFF2-40B4-BE49-F238E27FC236}">
              <a16:creationId xmlns:a16="http://schemas.microsoft.com/office/drawing/2014/main" id="{73EDB2E9-6B69-416A-9C0B-C5053BFB0F40}"/>
            </a:ext>
          </a:extLst>
        </xdr:cNvPr>
        <xdr:cNvCxnSpPr>
          <a:cxnSpLocks noChangeShapeType="1"/>
        </xdr:cNvCxnSpPr>
      </xdr:nvCxnSpPr>
      <xdr:spPr bwMode="auto">
        <a:xfrm flipV="1">
          <a:off x="6309492" y="6134100"/>
          <a:ext cx="1129533" cy="1366674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8</xdr:col>
      <xdr:colOff>518949</xdr:colOff>
      <xdr:row>32</xdr:row>
      <xdr:rowOff>8540</xdr:rowOff>
    </xdr:from>
    <xdr:to>
      <xdr:col>11</xdr:col>
      <xdr:colOff>337645</xdr:colOff>
      <xdr:row>35</xdr:row>
      <xdr:rowOff>335017</xdr:rowOff>
    </xdr:to>
    <xdr:cxnSp macro="">
      <xdr:nvCxnSpPr>
        <xdr:cNvPr id="69" name="Rechte verbindingslijn 100">
          <a:extLst>
            <a:ext uri="{FF2B5EF4-FFF2-40B4-BE49-F238E27FC236}">
              <a16:creationId xmlns:a16="http://schemas.microsoft.com/office/drawing/2014/main" id="{1F6F4CC0-EAA0-42FA-84B8-DE2A12904C22}"/>
            </a:ext>
          </a:extLst>
        </xdr:cNvPr>
        <xdr:cNvCxnSpPr>
          <a:cxnSpLocks noChangeShapeType="1"/>
        </xdr:cNvCxnSpPr>
      </xdr:nvCxnSpPr>
      <xdr:spPr bwMode="auto">
        <a:xfrm flipV="1">
          <a:off x="6519699" y="6152165"/>
          <a:ext cx="1209346" cy="13551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354606</xdr:colOff>
      <xdr:row>32</xdr:row>
      <xdr:rowOff>19051</xdr:rowOff>
    </xdr:from>
    <xdr:to>
      <xdr:col>12</xdr:col>
      <xdr:colOff>114300</xdr:colOff>
      <xdr:row>35</xdr:row>
      <xdr:rowOff>162733</xdr:rowOff>
    </xdr:to>
    <xdr:cxnSp macro="">
      <xdr:nvCxnSpPr>
        <xdr:cNvPr id="70" name="Rechte verbindingslijn 102">
          <a:extLst>
            <a:ext uri="{FF2B5EF4-FFF2-40B4-BE49-F238E27FC236}">
              <a16:creationId xmlns:a16="http://schemas.microsoft.com/office/drawing/2014/main" id="{DE0AE63C-AD7F-4097-974B-9501ADAA4AFC}"/>
            </a:ext>
          </a:extLst>
        </xdr:cNvPr>
        <xdr:cNvCxnSpPr>
          <a:cxnSpLocks noChangeShapeType="1"/>
          <a:stCxn id="85" idx="1"/>
        </xdr:cNvCxnSpPr>
      </xdr:nvCxnSpPr>
      <xdr:spPr bwMode="auto">
        <a:xfrm flipV="1">
          <a:off x="6926856" y="6162676"/>
          <a:ext cx="1121769" cy="1172382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308742</xdr:colOff>
      <xdr:row>32</xdr:row>
      <xdr:rowOff>321879</xdr:rowOff>
    </xdr:from>
    <xdr:to>
      <xdr:col>12</xdr:col>
      <xdr:colOff>118242</xdr:colOff>
      <xdr:row>35</xdr:row>
      <xdr:rowOff>124812</xdr:rowOff>
    </xdr:to>
    <xdr:cxnSp macro="">
      <xdr:nvCxnSpPr>
        <xdr:cNvPr id="71" name="Rechte verbindingslijn 105">
          <a:extLst>
            <a:ext uri="{FF2B5EF4-FFF2-40B4-BE49-F238E27FC236}">
              <a16:creationId xmlns:a16="http://schemas.microsoft.com/office/drawing/2014/main" id="{E1965412-C90A-44B7-B932-155F6E6F2E00}"/>
            </a:ext>
          </a:extLst>
        </xdr:cNvPr>
        <xdr:cNvCxnSpPr>
          <a:cxnSpLocks noChangeShapeType="1"/>
        </xdr:cNvCxnSpPr>
      </xdr:nvCxnSpPr>
      <xdr:spPr bwMode="auto">
        <a:xfrm flipV="1">
          <a:off x="7261992" y="6465504"/>
          <a:ext cx="790575" cy="83163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426983</xdr:colOff>
      <xdr:row>34</xdr:row>
      <xdr:rowOff>137948</xdr:rowOff>
    </xdr:from>
    <xdr:to>
      <xdr:col>11</xdr:col>
      <xdr:colOff>479535</xdr:colOff>
      <xdr:row>35</xdr:row>
      <xdr:rowOff>295604</xdr:rowOff>
    </xdr:to>
    <xdr:cxnSp macro="">
      <xdr:nvCxnSpPr>
        <xdr:cNvPr id="72" name="Rechte verbindingslijn 107">
          <a:extLst>
            <a:ext uri="{FF2B5EF4-FFF2-40B4-BE49-F238E27FC236}">
              <a16:creationId xmlns:a16="http://schemas.microsoft.com/office/drawing/2014/main" id="{C4B4C0D9-F5E8-4B12-AC57-79C023BE8DB9}"/>
            </a:ext>
          </a:extLst>
        </xdr:cNvPr>
        <xdr:cNvCxnSpPr>
          <a:cxnSpLocks noChangeShapeType="1"/>
        </xdr:cNvCxnSpPr>
      </xdr:nvCxnSpPr>
      <xdr:spPr bwMode="auto">
        <a:xfrm flipV="1">
          <a:off x="7380233" y="6967373"/>
          <a:ext cx="490702" cy="500556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10</xdr:col>
      <xdr:colOff>341586</xdr:colOff>
      <xdr:row>35</xdr:row>
      <xdr:rowOff>223345</xdr:rowOff>
    </xdr:from>
    <xdr:to>
      <xdr:col>11</xdr:col>
      <xdr:colOff>315310</xdr:colOff>
      <xdr:row>36</xdr:row>
      <xdr:rowOff>269328</xdr:rowOff>
    </xdr:to>
    <xdr:cxnSp macro="">
      <xdr:nvCxnSpPr>
        <xdr:cNvPr id="73" name="Rechte verbindingslijn 109">
          <a:extLst>
            <a:ext uri="{FF2B5EF4-FFF2-40B4-BE49-F238E27FC236}">
              <a16:creationId xmlns:a16="http://schemas.microsoft.com/office/drawing/2014/main" id="{A3A2C60D-D026-4894-9AC4-04BCEC851381}"/>
            </a:ext>
          </a:extLst>
        </xdr:cNvPr>
        <xdr:cNvCxnSpPr>
          <a:cxnSpLocks noChangeShapeType="1"/>
        </xdr:cNvCxnSpPr>
      </xdr:nvCxnSpPr>
      <xdr:spPr bwMode="auto">
        <a:xfrm flipV="1">
          <a:off x="7294836" y="7395670"/>
          <a:ext cx="411874" cy="38888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426983</xdr:colOff>
      <xdr:row>35</xdr:row>
      <xdr:rowOff>164225</xdr:rowOff>
    </xdr:from>
    <xdr:to>
      <xdr:col>7</xdr:col>
      <xdr:colOff>591206</xdr:colOff>
      <xdr:row>36</xdr:row>
      <xdr:rowOff>2</xdr:rowOff>
    </xdr:to>
    <xdr:cxnSp macro="">
      <xdr:nvCxnSpPr>
        <xdr:cNvPr id="74" name="Rechte verbindingslijn 111">
          <a:extLst>
            <a:ext uri="{FF2B5EF4-FFF2-40B4-BE49-F238E27FC236}">
              <a16:creationId xmlns:a16="http://schemas.microsoft.com/office/drawing/2014/main" id="{30B14105-61E5-41E9-BA37-A6B6F16091AE}"/>
            </a:ext>
          </a:extLst>
        </xdr:cNvPr>
        <xdr:cNvCxnSpPr>
          <a:cxnSpLocks noChangeShapeType="1"/>
        </xdr:cNvCxnSpPr>
      </xdr:nvCxnSpPr>
      <xdr:spPr bwMode="auto">
        <a:xfrm flipV="1">
          <a:off x="5713358" y="7336550"/>
          <a:ext cx="164223" cy="1786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125186</xdr:colOff>
      <xdr:row>35</xdr:row>
      <xdr:rowOff>250279</xdr:rowOff>
    </xdr:from>
    <xdr:to>
      <xdr:col>9</xdr:col>
      <xdr:colOff>290301</xdr:colOff>
      <xdr:row>36</xdr:row>
      <xdr:rowOff>76200</xdr:rowOff>
    </xdr:to>
    <xdr:cxnSp macro="">
      <xdr:nvCxnSpPr>
        <xdr:cNvPr id="75" name="Rechte verbindingslijn 112">
          <a:extLst>
            <a:ext uri="{FF2B5EF4-FFF2-40B4-BE49-F238E27FC236}">
              <a16:creationId xmlns:a16="http://schemas.microsoft.com/office/drawing/2014/main" id="{9E0732FF-AD62-4198-9767-3D767248676A}"/>
            </a:ext>
          </a:extLst>
        </xdr:cNvPr>
        <xdr:cNvCxnSpPr>
          <a:cxnSpLocks noChangeShapeType="1"/>
        </xdr:cNvCxnSpPr>
      </xdr:nvCxnSpPr>
      <xdr:spPr bwMode="auto">
        <a:xfrm flipV="1">
          <a:off x="6697436" y="7422604"/>
          <a:ext cx="165115" cy="168821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9</xdr:col>
      <xdr:colOff>178347</xdr:colOff>
      <xdr:row>36</xdr:row>
      <xdr:rowOff>118241</xdr:rowOff>
    </xdr:from>
    <xdr:to>
      <xdr:col>9</xdr:col>
      <xdr:colOff>302173</xdr:colOff>
      <xdr:row>36</xdr:row>
      <xdr:rowOff>246994</xdr:rowOff>
    </xdr:to>
    <xdr:cxnSp macro="">
      <xdr:nvCxnSpPr>
        <xdr:cNvPr id="76" name="Rechte verbindingslijn 114">
          <a:extLst>
            <a:ext uri="{FF2B5EF4-FFF2-40B4-BE49-F238E27FC236}">
              <a16:creationId xmlns:a16="http://schemas.microsoft.com/office/drawing/2014/main" id="{4A546669-C49C-454C-8903-A8603AA45DF9}"/>
            </a:ext>
          </a:extLst>
        </xdr:cNvPr>
        <xdr:cNvCxnSpPr>
          <a:cxnSpLocks noChangeShapeType="1"/>
        </xdr:cNvCxnSpPr>
      </xdr:nvCxnSpPr>
      <xdr:spPr bwMode="auto">
        <a:xfrm flipV="1">
          <a:off x="6750597" y="7633466"/>
          <a:ext cx="123826" cy="128753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210207</xdr:colOff>
      <xdr:row>31</xdr:row>
      <xdr:rowOff>335019</xdr:rowOff>
    </xdr:from>
    <xdr:to>
      <xdr:col>8</xdr:col>
      <xdr:colOff>173749</xdr:colOff>
      <xdr:row>34</xdr:row>
      <xdr:rowOff>39414</xdr:rowOff>
    </xdr:to>
    <xdr:cxnSp macro="">
      <xdr:nvCxnSpPr>
        <xdr:cNvPr id="77" name="Rechte verbindingslijn 125">
          <a:extLst>
            <a:ext uri="{FF2B5EF4-FFF2-40B4-BE49-F238E27FC236}">
              <a16:creationId xmlns:a16="http://schemas.microsoft.com/office/drawing/2014/main" id="{69B7425D-777A-4B21-9EFD-A2EB6C4EB403}"/>
            </a:ext>
          </a:extLst>
        </xdr:cNvPr>
        <xdr:cNvCxnSpPr>
          <a:cxnSpLocks noChangeShapeType="1"/>
        </xdr:cNvCxnSpPr>
      </xdr:nvCxnSpPr>
      <xdr:spPr bwMode="auto">
        <a:xfrm flipV="1">
          <a:off x="5496582" y="6135744"/>
          <a:ext cx="677917" cy="73309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13</xdr:col>
      <xdr:colOff>13536</xdr:colOff>
      <xdr:row>32</xdr:row>
      <xdr:rowOff>56031</xdr:rowOff>
    </xdr:from>
    <xdr:to>
      <xdr:col>16</xdr:col>
      <xdr:colOff>493059</xdr:colOff>
      <xdr:row>32</xdr:row>
      <xdr:rowOff>313767</xdr:rowOff>
    </xdr:to>
    <xdr:sp macro="" textlink="">
      <xdr:nvSpPr>
        <xdr:cNvPr id="78" name="Rectangle 40">
          <a:extLst>
            <a:ext uri="{FF2B5EF4-FFF2-40B4-BE49-F238E27FC236}">
              <a16:creationId xmlns:a16="http://schemas.microsoft.com/office/drawing/2014/main" id="{66610AA0-12BD-460A-BD73-334DB5409353}"/>
            </a:ext>
          </a:extLst>
        </xdr:cNvPr>
        <xdr:cNvSpPr>
          <a:spLocks noChangeArrowheads="1"/>
        </xdr:cNvSpPr>
      </xdr:nvSpPr>
      <xdr:spPr bwMode="auto">
        <a:xfrm>
          <a:off x="8405061" y="6199656"/>
          <a:ext cx="2165448" cy="25773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dwarsprofiel  ontgraving/ aanvulling sleuf </a:t>
          </a:r>
        </a:p>
      </xdr:txBody>
    </xdr:sp>
    <xdr:clientData/>
  </xdr:twoCellAnchor>
  <xdr:twoCellAnchor>
    <xdr:from>
      <xdr:col>11</xdr:col>
      <xdr:colOff>219075</xdr:colOff>
      <xdr:row>32</xdr:row>
      <xdr:rowOff>161925</xdr:rowOff>
    </xdr:from>
    <xdr:to>
      <xdr:col>13</xdr:col>
      <xdr:colOff>28575</xdr:colOff>
      <xdr:row>33</xdr:row>
      <xdr:rowOff>19050</xdr:rowOff>
    </xdr:to>
    <xdr:sp macro="" textlink="">
      <xdr:nvSpPr>
        <xdr:cNvPr id="79" name="Line 47">
          <a:extLst>
            <a:ext uri="{FF2B5EF4-FFF2-40B4-BE49-F238E27FC236}">
              <a16:creationId xmlns:a16="http://schemas.microsoft.com/office/drawing/2014/main" id="{E83CC384-9F5D-43FE-8E10-026539F000B7}"/>
            </a:ext>
          </a:extLst>
        </xdr:cNvPr>
        <xdr:cNvSpPr>
          <a:spLocks noChangeShapeType="1"/>
        </xdr:cNvSpPr>
      </xdr:nvSpPr>
      <xdr:spPr bwMode="auto">
        <a:xfrm flipH="1">
          <a:off x="7610475" y="6305550"/>
          <a:ext cx="809625" cy="2000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247650</xdr:rowOff>
    </xdr:from>
    <xdr:to>
      <xdr:col>5</xdr:col>
      <xdr:colOff>942975</xdr:colOff>
      <xdr:row>30</xdr:row>
      <xdr:rowOff>76200</xdr:rowOff>
    </xdr:to>
    <xdr:sp macro="" textlink="">
      <xdr:nvSpPr>
        <xdr:cNvPr id="80" name="Line 35">
          <a:extLst>
            <a:ext uri="{FF2B5EF4-FFF2-40B4-BE49-F238E27FC236}">
              <a16:creationId xmlns:a16="http://schemas.microsoft.com/office/drawing/2014/main" id="{EDBB2D8A-6272-45EE-884E-E149CC08B1DB}"/>
            </a:ext>
          </a:extLst>
        </xdr:cNvPr>
        <xdr:cNvSpPr>
          <a:spLocks noChangeShapeType="1"/>
        </xdr:cNvSpPr>
      </xdr:nvSpPr>
      <xdr:spPr bwMode="auto">
        <a:xfrm flipH="1" flipV="1">
          <a:off x="3362325" y="5362575"/>
          <a:ext cx="0" cy="1714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38100</xdr:rowOff>
    </xdr:from>
    <xdr:to>
      <xdr:col>6</xdr:col>
      <xdr:colOff>209550</xdr:colOff>
      <xdr:row>29</xdr:row>
      <xdr:rowOff>219075</xdr:rowOff>
    </xdr:to>
    <xdr:sp macro="" textlink="">
      <xdr:nvSpPr>
        <xdr:cNvPr id="81" name="Line 35">
          <a:extLst>
            <a:ext uri="{FF2B5EF4-FFF2-40B4-BE49-F238E27FC236}">
              <a16:creationId xmlns:a16="http://schemas.microsoft.com/office/drawing/2014/main" id="{9E4FB7AE-1EB4-48AE-966F-13DFF8498AD4}"/>
            </a:ext>
          </a:extLst>
        </xdr:cNvPr>
        <xdr:cNvSpPr>
          <a:spLocks noChangeShapeType="1"/>
        </xdr:cNvSpPr>
      </xdr:nvSpPr>
      <xdr:spPr bwMode="auto">
        <a:xfrm flipH="1" flipV="1">
          <a:off x="3790950" y="5153025"/>
          <a:ext cx="9525" cy="1809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942975</xdr:colOff>
      <xdr:row>29</xdr:row>
      <xdr:rowOff>314325</xdr:rowOff>
    </xdr:from>
    <xdr:to>
      <xdr:col>5</xdr:col>
      <xdr:colOff>942975</xdr:colOff>
      <xdr:row>30</xdr:row>
      <xdr:rowOff>76200</xdr:rowOff>
    </xdr:to>
    <xdr:sp macro="" textlink="">
      <xdr:nvSpPr>
        <xdr:cNvPr id="82" name="Line 34">
          <a:extLst>
            <a:ext uri="{FF2B5EF4-FFF2-40B4-BE49-F238E27FC236}">
              <a16:creationId xmlns:a16="http://schemas.microsoft.com/office/drawing/2014/main" id="{28FF02B0-EF9D-4B5E-97C2-43517C1B7C6B}"/>
            </a:ext>
          </a:extLst>
        </xdr:cNvPr>
        <xdr:cNvSpPr>
          <a:spLocks noChangeShapeType="1"/>
        </xdr:cNvSpPr>
      </xdr:nvSpPr>
      <xdr:spPr bwMode="auto">
        <a:xfrm>
          <a:off x="3362325" y="5429250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200025</xdr:colOff>
      <xdr:row>29</xdr:row>
      <xdr:rowOff>161925</xdr:rowOff>
    </xdr:from>
    <xdr:to>
      <xdr:col>6</xdr:col>
      <xdr:colOff>200025</xdr:colOff>
      <xdr:row>29</xdr:row>
      <xdr:rowOff>266700</xdr:rowOff>
    </xdr:to>
    <xdr:sp macro="" textlink="">
      <xdr:nvSpPr>
        <xdr:cNvPr id="83" name="Line 34">
          <a:extLst>
            <a:ext uri="{FF2B5EF4-FFF2-40B4-BE49-F238E27FC236}">
              <a16:creationId xmlns:a16="http://schemas.microsoft.com/office/drawing/2014/main" id="{F42D6D95-A49E-489D-9282-EF3195568F92}"/>
            </a:ext>
          </a:extLst>
        </xdr:cNvPr>
        <xdr:cNvSpPr>
          <a:spLocks noChangeShapeType="1"/>
        </xdr:cNvSpPr>
      </xdr:nvSpPr>
      <xdr:spPr bwMode="auto">
        <a:xfrm>
          <a:off x="3790950" y="5276850"/>
          <a:ext cx="0" cy="10477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1649213</xdr:colOff>
      <xdr:row>31</xdr:row>
      <xdr:rowOff>337039</xdr:rowOff>
    </xdr:from>
    <xdr:to>
      <xdr:col>7</xdr:col>
      <xdr:colOff>437341</xdr:colOff>
      <xdr:row>35</xdr:row>
      <xdr:rowOff>329711</xdr:rowOff>
    </xdr:to>
    <xdr:sp macro="" textlink="">
      <xdr:nvSpPr>
        <xdr:cNvPr id="84" name="Line 7">
          <a:extLst>
            <a:ext uri="{FF2B5EF4-FFF2-40B4-BE49-F238E27FC236}">
              <a16:creationId xmlns:a16="http://schemas.microsoft.com/office/drawing/2014/main" id="{5C31B970-300F-4918-B1AC-BAF893C08394}"/>
            </a:ext>
          </a:extLst>
        </xdr:cNvPr>
        <xdr:cNvSpPr>
          <a:spLocks noChangeShapeType="1"/>
        </xdr:cNvSpPr>
      </xdr:nvSpPr>
      <xdr:spPr bwMode="auto">
        <a:xfrm flipH="1" flipV="1">
          <a:off x="5240138" y="6137764"/>
          <a:ext cx="483578" cy="1364272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9</xdr:col>
      <xdr:colOff>278423</xdr:colOff>
      <xdr:row>35</xdr:row>
      <xdr:rowOff>87923</xdr:rowOff>
    </xdr:from>
    <xdr:to>
      <xdr:col>10</xdr:col>
      <xdr:colOff>417635</xdr:colOff>
      <xdr:row>36</xdr:row>
      <xdr:rowOff>257174</xdr:rowOff>
    </xdr:to>
    <xdr:sp macro="" textlink="">
      <xdr:nvSpPr>
        <xdr:cNvPr id="85" name="Oval 8">
          <a:extLst>
            <a:ext uri="{FF2B5EF4-FFF2-40B4-BE49-F238E27FC236}">
              <a16:creationId xmlns:a16="http://schemas.microsoft.com/office/drawing/2014/main" id="{89FFBE2B-0168-478B-B42E-87B71D96508A}"/>
            </a:ext>
          </a:extLst>
        </xdr:cNvPr>
        <xdr:cNvSpPr>
          <a:spLocks noChangeArrowheads="1"/>
        </xdr:cNvSpPr>
      </xdr:nvSpPr>
      <xdr:spPr bwMode="auto">
        <a:xfrm>
          <a:off x="6850673" y="7260248"/>
          <a:ext cx="520212" cy="512151"/>
        </a:xfrm>
        <a:prstGeom prst="ellipse">
          <a:avLst/>
        </a:prstGeom>
        <a:solidFill>
          <a:srgbClr val="FFFFFF"/>
        </a:solidFill>
        <a:ln w="2857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9</xdr:col>
      <xdr:colOff>329710</xdr:colOff>
      <xdr:row>35</xdr:row>
      <xdr:rowOff>131885</xdr:rowOff>
    </xdr:from>
    <xdr:to>
      <xdr:col>10</xdr:col>
      <xdr:colOff>359019</xdr:colOff>
      <xdr:row>36</xdr:row>
      <xdr:rowOff>194896</xdr:rowOff>
    </xdr:to>
    <xdr:sp macro="" textlink="">
      <xdr:nvSpPr>
        <xdr:cNvPr id="86" name="Oval 9">
          <a:extLst>
            <a:ext uri="{FF2B5EF4-FFF2-40B4-BE49-F238E27FC236}">
              <a16:creationId xmlns:a16="http://schemas.microsoft.com/office/drawing/2014/main" id="{5D6E4E32-9715-4201-84FC-2E4B776A5990}"/>
            </a:ext>
          </a:extLst>
        </xdr:cNvPr>
        <xdr:cNvSpPr>
          <a:spLocks noChangeArrowheads="1"/>
        </xdr:cNvSpPr>
      </xdr:nvSpPr>
      <xdr:spPr bwMode="auto">
        <a:xfrm>
          <a:off x="6901960" y="7304210"/>
          <a:ext cx="410309" cy="405911"/>
        </a:xfrm>
        <a:prstGeom prst="ellipse">
          <a:avLst/>
        </a:prstGeom>
        <a:solidFill>
          <a:srgbClr val="FFFFFF"/>
        </a:solidFill>
        <a:ln w="19050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7</xdr:col>
      <xdr:colOff>426983</xdr:colOff>
      <xdr:row>35</xdr:row>
      <xdr:rowOff>328449</xdr:rowOff>
    </xdr:from>
    <xdr:to>
      <xdr:col>9</xdr:col>
      <xdr:colOff>87922</xdr:colOff>
      <xdr:row>35</xdr:row>
      <xdr:rowOff>337036</xdr:rowOff>
    </xdr:to>
    <xdr:sp macro="" textlink="">
      <xdr:nvSpPr>
        <xdr:cNvPr id="87" name="Line 7">
          <a:extLst>
            <a:ext uri="{FF2B5EF4-FFF2-40B4-BE49-F238E27FC236}">
              <a16:creationId xmlns:a16="http://schemas.microsoft.com/office/drawing/2014/main" id="{8FF3CAB4-577B-4B18-8D0C-3ACE18793D46}"/>
            </a:ext>
          </a:extLst>
        </xdr:cNvPr>
        <xdr:cNvSpPr>
          <a:spLocks noChangeShapeType="1"/>
        </xdr:cNvSpPr>
      </xdr:nvSpPr>
      <xdr:spPr bwMode="auto">
        <a:xfrm flipH="1" flipV="1">
          <a:off x="5713358" y="7500774"/>
          <a:ext cx="946814" cy="8587"/>
        </a:xfrm>
        <a:prstGeom prst="line">
          <a:avLst/>
        </a:prstGeom>
        <a:noFill/>
        <a:ln w="2857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131379</xdr:colOff>
      <xdr:row>32</xdr:row>
      <xdr:rowOff>0</xdr:rowOff>
    </xdr:from>
    <xdr:to>
      <xdr:col>7</xdr:col>
      <xdr:colOff>591207</xdr:colOff>
      <xdr:row>33</xdr:row>
      <xdr:rowOff>157656</xdr:rowOff>
    </xdr:to>
    <xdr:cxnSp macro="">
      <xdr:nvCxnSpPr>
        <xdr:cNvPr id="88" name="Rechte verbindingslijn 125">
          <a:extLst>
            <a:ext uri="{FF2B5EF4-FFF2-40B4-BE49-F238E27FC236}">
              <a16:creationId xmlns:a16="http://schemas.microsoft.com/office/drawing/2014/main" id="{47D89653-3A92-4F42-94F1-5A80AC8FD7B1}"/>
            </a:ext>
          </a:extLst>
        </xdr:cNvPr>
        <xdr:cNvCxnSpPr>
          <a:cxnSpLocks noChangeShapeType="1"/>
        </xdr:cNvCxnSpPr>
      </xdr:nvCxnSpPr>
      <xdr:spPr bwMode="auto">
        <a:xfrm flipV="1">
          <a:off x="5417754" y="6143625"/>
          <a:ext cx="459828" cy="500556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65689</xdr:colOff>
      <xdr:row>32</xdr:row>
      <xdr:rowOff>0</xdr:rowOff>
    </xdr:from>
    <xdr:to>
      <xdr:col>7</xdr:col>
      <xdr:colOff>315311</xdr:colOff>
      <xdr:row>32</xdr:row>
      <xdr:rowOff>256190</xdr:rowOff>
    </xdr:to>
    <xdr:cxnSp macro="">
      <xdr:nvCxnSpPr>
        <xdr:cNvPr id="89" name="Rechte verbindingslijn 125">
          <a:extLst>
            <a:ext uri="{FF2B5EF4-FFF2-40B4-BE49-F238E27FC236}">
              <a16:creationId xmlns:a16="http://schemas.microsoft.com/office/drawing/2014/main" id="{18EB1697-CA3C-4A54-8603-6418D889644C}"/>
            </a:ext>
          </a:extLst>
        </xdr:cNvPr>
        <xdr:cNvCxnSpPr>
          <a:cxnSpLocks noChangeShapeType="1"/>
        </xdr:cNvCxnSpPr>
      </xdr:nvCxnSpPr>
      <xdr:spPr bwMode="auto">
        <a:xfrm flipV="1">
          <a:off x="5352064" y="6143625"/>
          <a:ext cx="249622" cy="25619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361294</xdr:colOff>
      <xdr:row>34</xdr:row>
      <xdr:rowOff>302173</xdr:rowOff>
    </xdr:from>
    <xdr:to>
      <xdr:col>7</xdr:col>
      <xdr:colOff>525517</xdr:colOff>
      <xdr:row>35</xdr:row>
      <xdr:rowOff>137950</xdr:rowOff>
    </xdr:to>
    <xdr:cxnSp macro="">
      <xdr:nvCxnSpPr>
        <xdr:cNvPr id="90" name="Rechte verbindingslijn 111">
          <a:extLst>
            <a:ext uri="{FF2B5EF4-FFF2-40B4-BE49-F238E27FC236}">
              <a16:creationId xmlns:a16="http://schemas.microsoft.com/office/drawing/2014/main" id="{A7EF98C1-D2F6-419E-A335-C4CD1DA83C86}"/>
            </a:ext>
          </a:extLst>
        </xdr:cNvPr>
        <xdr:cNvCxnSpPr>
          <a:cxnSpLocks noChangeShapeType="1"/>
        </xdr:cNvCxnSpPr>
      </xdr:nvCxnSpPr>
      <xdr:spPr bwMode="auto">
        <a:xfrm flipV="1">
          <a:off x="5647669" y="7131598"/>
          <a:ext cx="164223" cy="17867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</xdr:spPr>
    </xdr:cxnSp>
    <xdr:clientData/>
  </xdr:twoCellAnchor>
  <xdr:twoCellAnchor>
    <xdr:from>
      <xdr:col>7</xdr:col>
      <xdr:colOff>697796</xdr:colOff>
      <xdr:row>36</xdr:row>
      <xdr:rowOff>18136</xdr:rowOff>
    </xdr:from>
    <xdr:to>
      <xdr:col>8</xdr:col>
      <xdr:colOff>14067</xdr:colOff>
      <xdr:row>36</xdr:row>
      <xdr:rowOff>188273</xdr:rowOff>
    </xdr:to>
    <xdr:cxnSp macro="">
      <xdr:nvCxnSpPr>
        <xdr:cNvPr id="91" name="Rechte verbindingslijn 69">
          <a:extLst>
            <a:ext uri="{FF2B5EF4-FFF2-40B4-BE49-F238E27FC236}">
              <a16:creationId xmlns:a16="http://schemas.microsoft.com/office/drawing/2014/main" id="{1E58EAD2-C7AF-4A33-A34A-12DB8EFD188A}"/>
            </a:ext>
          </a:extLst>
        </xdr:cNvPr>
        <xdr:cNvCxnSpPr>
          <a:cxnSpLocks noChangeShapeType="1"/>
        </xdr:cNvCxnSpPr>
      </xdr:nvCxnSpPr>
      <xdr:spPr bwMode="auto">
        <a:xfrm flipV="1">
          <a:off x="5984171" y="7533361"/>
          <a:ext cx="30646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43471</xdr:colOff>
      <xdr:row>36</xdr:row>
      <xdr:rowOff>26419</xdr:rowOff>
    </xdr:from>
    <xdr:to>
      <xdr:col>8</xdr:col>
      <xdr:colOff>72046</xdr:colOff>
      <xdr:row>36</xdr:row>
      <xdr:rowOff>196556</xdr:rowOff>
    </xdr:to>
    <xdr:cxnSp macro="">
      <xdr:nvCxnSpPr>
        <xdr:cNvPr id="92" name="Rechte verbindingslijn 69">
          <a:extLst>
            <a:ext uri="{FF2B5EF4-FFF2-40B4-BE49-F238E27FC236}">
              <a16:creationId xmlns:a16="http://schemas.microsoft.com/office/drawing/2014/main" id="{4D4C035E-BA81-4071-903F-270A324FD27C}"/>
            </a:ext>
          </a:extLst>
        </xdr:cNvPr>
        <xdr:cNvCxnSpPr>
          <a:cxnSpLocks noChangeShapeType="1"/>
        </xdr:cNvCxnSpPr>
      </xdr:nvCxnSpPr>
      <xdr:spPr bwMode="auto">
        <a:xfrm flipV="1">
          <a:off x="6044221" y="7541644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109731</xdr:colOff>
      <xdr:row>36</xdr:row>
      <xdr:rowOff>18136</xdr:rowOff>
    </xdr:from>
    <xdr:to>
      <xdr:col>8</xdr:col>
      <xdr:colOff>138306</xdr:colOff>
      <xdr:row>36</xdr:row>
      <xdr:rowOff>188273</xdr:rowOff>
    </xdr:to>
    <xdr:cxnSp macro="">
      <xdr:nvCxnSpPr>
        <xdr:cNvPr id="93" name="Rechte verbindingslijn 69">
          <a:extLst>
            <a:ext uri="{FF2B5EF4-FFF2-40B4-BE49-F238E27FC236}">
              <a16:creationId xmlns:a16="http://schemas.microsoft.com/office/drawing/2014/main" id="{1E84BBC8-5731-4EEB-9892-AC14F47F751E}"/>
            </a:ext>
          </a:extLst>
        </xdr:cNvPr>
        <xdr:cNvCxnSpPr>
          <a:cxnSpLocks noChangeShapeType="1"/>
        </xdr:cNvCxnSpPr>
      </xdr:nvCxnSpPr>
      <xdr:spPr bwMode="auto">
        <a:xfrm flipV="1">
          <a:off x="6110481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175992</xdr:colOff>
      <xdr:row>36</xdr:row>
      <xdr:rowOff>18136</xdr:rowOff>
    </xdr:from>
    <xdr:to>
      <xdr:col>8</xdr:col>
      <xdr:colOff>204567</xdr:colOff>
      <xdr:row>36</xdr:row>
      <xdr:rowOff>188273</xdr:rowOff>
    </xdr:to>
    <xdr:cxnSp macro="">
      <xdr:nvCxnSpPr>
        <xdr:cNvPr id="94" name="Rechte verbindingslijn 69">
          <a:extLst>
            <a:ext uri="{FF2B5EF4-FFF2-40B4-BE49-F238E27FC236}">
              <a16:creationId xmlns:a16="http://schemas.microsoft.com/office/drawing/2014/main" id="{03B69D42-06F1-4B47-B7FE-7336CC102FFC}"/>
            </a:ext>
          </a:extLst>
        </xdr:cNvPr>
        <xdr:cNvCxnSpPr>
          <a:cxnSpLocks noChangeShapeType="1"/>
        </xdr:cNvCxnSpPr>
      </xdr:nvCxnSpPr>
      <xdr:spPr bwMode="auto">
        <a:xfrm flipV="1">
          <a:off x="6176742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233971</xdr:colOff>
      <xdr:row>36</xdr:row>
      <xdr:rowOff>18136</xdr:rowOff>
    </xdr:from>
    <xdr:to>
      <xdr:col>8</xdr:col>
      <xdr:colOff>262546</xdr:colOff>
      <xdr:row>36</xdr:row>
      <xdr:rowOff>188273</xdr:rowOff>
    </xdr:to>
    <xdr:cxnSp macro="">
      <xdr:nvCxnSpPr>
        <xdr:cNvPr id="95" name="Rechte verbindingslijn 69">
          <a:extLst>
            <a:ext uri="{FF2B5EF4-FFF2-40B4-BE49-F238E27FC236}">
              <a16:creationId xmlns:a16="http://schemas.microsoft.com/office/drawing/2014/main" id="{BC8489ED-CF41-491D-AF90-5D0AB8E074FB}"/>
            </a:ext>
          </a:extLst>
        </xdr:cNvPr>
        <xdr:cNvCxnSpPr>
          <a:cxnSpLocks noChangeShapeType="1"/>
        </xdr:cNvCxnSpPr>
      </xdr:nvCxnSpPr>
      <xdr:spPr bwMode="auto">
        <a:xfrm flipV="1">
          <a:off x="6234721" y="7533361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300232</xdr:colOff>
      <xdr:row>36</xdr:row>
      <xdr:rowOff>9854</xdr:rowOff>
    </xdr:from>
    <xdr:to>
      <xdr:col>8</xdr:col>
      <xdr:colOff>328807</xdr:colOff>
      <xdr:row>36</xdr:row>
      <xdr:rowOff>179991</xdr:rowOff>
    </xdr:to>
    <xdr:cxnSp macro="">
      <xdr:nvCxnSpPr>
        <xdr:cNvPr id="96" name="Rechte verbindingslijn 69">
          <a:extLst>
            <a:ext uri="{FF2B5EF4-FFF2-40B4-BE49-F238E27FC236}">
              <a16:creationId xmlns:a16="http://schemas.microsoft.com/office/drawing/2014/main" id="{8BA45E1E-C446-4F7F-8C7F-5AF41FA6C397}"/>
            </a:ext>
          </a:extLst>
        </xdr:cNvPr>
        <xdr:cNvCxnSpPr>
          <a:cxnSpLocks noChangeShapeType="1"/>
        </xdr:cNvCxnSpPr>
      </xdr:nvCxnSpPr>
      <xdr:spPr bwMode="auto">
        <a:xfrm flipV="1">
          <a:off x="6300982" y="7525079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349928</xdr:colOff>
      <xdr:row>36</xdr:row>
      <xdr:rowOff>1571</xdr:rowOff>
    </xdr:from>
    <xdr:to>
      <xdr:col>8</xdr:col>
      <xdr:colOff>378503</xdr:colOff>
      <xdr:row>36</xdr:row>
      <xdr:rowOff>171708</xdr:rowOff>
    </xdr:to>
    <xdr:cxnSp macro="">
      <xdr:nvCxnSpPr>
        <xdr:cNvPr id="97" name="Rechte verbindingslijn 69">
          <a:extLst>
            <a:ext uri="{FF2B5EF4-FFF2-40B4-BE49-F238E27FC236}">
              <a16:creationId xmlns:a16="http://schemas.microsoft.com/office/drawing/2014/main" id="{2B09D4D3-DCC7-4745-BD45-5AFBEF25210C}"/>
            </a:ext>
          </a:extLst>
        </xdr:cNvPr>
        <xdr:cNvCxnSpPr>
          <a:cxnSpLocks noChangeShapeType="1"/>
        </xdr:cNvCxnSpPr>
      </xdr:nvCxnSpPr>
      <xdr:spPr bwMode="auto">
        <a:xfrm flipV="1">
          <a:off x="6350678" y="7516796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407906</xdr:colOff>
      <xdr:row>35</xdr:row>
      <xdr:rowOff>332876</xdr:rowOff>
    </xdr:from>
    <xdr:to>
      <xdr:col>8</xdr:col>
      <xdr:colOff>436481</xdr:colOff>
      <xdr:row>36</xdr:row>
      <xdr:rowOff>163426</xdr:rowOff>
    </xdr:to>
    <xdr:cxnSp macro="">
      <xdr:nvCxnSpPr>
        <xdr:cNvPr id="98" name="Rechte verbindingslijn 69">
          <a:extLst>
            <a:ext uri="{FF2B5EF4-FFF2-40B4-BE49-F238E27FC236}">
              <a16:creationId xmlns:a16="http://schemas.microsoft.com/office/drawing/2014/main" id="{CCB990AC-7921-4F59-9B4A-BEFE0AECC61F}"/>
            </a:ext>
          </a:extLst>
        </xdr:cNvPr>
        <xdr:cNvCxnSpPr>
          <a:cxnSpLocks noChangeShapeType="1"/>
        </xdr:cNvCxnSpPr>
      </xdr:nvCxnSpPr>
      <xdr:spPr bwMode="auto">
        <a:xfrm flipV="1">
          <a:off x="6408656" y="7505201"/>
          <a:ext cx="28575" cy="173450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457602</xdr:colOff>
      <xdr:row>36</xdr:row>
      <xdr:rowOff>1572</xdr:rowOff>
    </xdr:from>
    <xdr:to>
      <xdr:col>8</xdr:col>
      <xdr:colOff>486177</xdr:colOff>
      <xdr:row>36</xdr:row>
      <xdr:rowOff>171709</xdr:rowOff>
    </xdr:to>
    <xdr:cxnSp macro="">
      <xdr:nvCxnSpPr>
        <xdr:cNvPr id="99" name="Rechte verbindingslijn 69">
          <a:extLst>
            <a:ext uri="{FF2B5EF4-FFF2-40B4-BE49-F238E27FC236}">
              <a16:creationId xmlns:a16="http://schemas.microsoft.com/office/drawing/2014/main" id="{C677FF40-54B6-4530-B6DB-1AAD3EA7563B}"/>
            </a:ext>
          </a:extLst>
        </xdr:cNvPr>
        <xdr:cNvCxnSpPr>
          <a:cxnSpLocks noChangeShapeType="1"/>
        </xdr:cNvCxnSpPr>
      </xdr:nvCxnSpPr>
      <xdr:spPr bwMode="auto">
        <a:xfrm flipV="1">
          <a:off x="6458352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523862</xdr:colOff>
      <xdr:row>36</xdr:row>
      <xdr:rowOff>1572</xdr:rowOff>
    </xdr:from>
    <xdr:to>
      <xdr:col>8</xdr:col>
      <xdr:colOff>552437</xdr:colOff>
      <xdr:row>36</xdr:row>
      <xdr:rowOff>171709</xdr:rowOff>
    </xdr:to>
    <xdr:cxnSp macro="">
      <xdr:nvCxnSpPr>
        <xdr:cNvPr id="100" name="Rechte verbindingslijn 69">
          <a:extLst>
            <a:ext uri="{FF2B5EF4-FFF2-40B4-BE49-F238E27FC236}">
              <a16:creationId xmlns:a16="http://schemas.microsoft.com/office/drawing/2014/main" id="{8DD5FB31-6117-4D3E-B169-2F0FFF872159}"/>
            </a:ext>
          </a:extLst>
        </xdr:cNvPr>
        <xdr:cNvCxnSpPr>
          <a:cxnSpLocks noChangeShapeType="1"/>
        </xdr:cNvCxnSpPr>
      </xdr:nvCxnSpPr>
      <xdr:spPr bwMode="auto">
        <a:xfrm flipV="1">
          <a:off x="6524612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2058</xdr:colOff>
      <xdr:row>36</xdr:row>
      <xdr:rowOff>1572</xdr:rowOff>
    </xdr:from>
    <xdr:to>
      <xdr:col>9</xdr:col>
      <xdr:colOff>30633</xdr:colOff>
      <xdr:row>36</xdr:row>
      <xdr:rowOff>171709</xdr:rowOff>
    </xdr:to>
    <xdr:cxnSp macro="">
      <xdr:nvCxnSpPr>
        <xdr:cNvPr id="101" name="Rechte verbindingslijn 69">
          <a:extLst>
            <a:ext uri="{FF2B5EF4-FFF2-40B4-BE49-F238E27FC236}">
              <a16:creationId xmlns:a16="http://schemas.microsoft.com/office/drawing/2014/main" id="{AA914D86-5526-40C2-9384-486C592E5282}"/>
            </a:ext>
          </a:extLst>
        </xdr:cNvPr>
        <xdr:cNvCxnSpPr>
          <a:cxnSpLocks noChangeShapeType="1"/>
        </xdr:cNvCxnSpPr>
      </xdr:nvCxnSpPr>
      <xdr:spPr bwMode="auto">
        <a:xfrm flipV="1">
          <a:off x="6574308" y="7516797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40869</xdr:colOff>
      <xdr:row>36</xdr:row>
      <xdr:rowOff>4649</xdr:rowOff>
    </xdr:from>
    <xdr:to>
      <xdr:col>9</xdr:col>
      <xdr:colOff>69444</xdr:colOff>
      <xdr:row>36</xdr:row>
      <xdr:rowOff>174786</xdr:rowOff>
    </xdr:to>
    <xdr:cxnSp macro="">
      <xdr:nvCxnSpPr>
        <xdr:cNvPr id="102" name="Rechte verbindingslijn 69">
          <a:extLst>
            <a:ext uri="{FF2B5EF4-FFF2-40B4-BE49-F238E27FC236}">
              <a16:creationId xmlns:a16="http://schemas.microsoft.com/office/drawing/2014/main" id="{07DBC7EA-4B02-4C7B-8D9C-16ED433C83E4}"/>
            </a:ext>
          </a:extLst>
        </xdr:cNvPr>
        <xdr:cNvCxnSpPr>
          <a:cxnSpLocks noChangeShapeType="1"/>
        </xdr:cNvCxnSpPr>
      </xdr:nvCxnSpPr>
      <xdr:spPr bwMode="auto">
        <a:xfrm flipV="1">
          <a:off x="6613119" y="7519874"/>
          <a:ext cx="28575" cy="170137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9</xdr:col>
      <xdr:colOff>78968</xdr:colOff>
      <xdr:row>36</xdr:row>
      <xdr:rowOff>70758</xdr:rowOff>
    </xdr:from>
    <xdr:to>
      <xdr:col>9</xdr:col>
      <xdr:colOff>108857</xdr:colOff>
      <xdr:row>36</xdr:row>
      <xdr:rowOff>202003</xdr:rowOff>
    </xdr:to>
    <xdr:cxnSp macro="">
      <xdr:nvCxnSpPr>
        <xdr:cNvPr id="103" name="Rechte verbindingslijn 69">
          <a:extLst>
            <a:ext uri="{FF2B5EF4-FFF2-40B4-BE49-F238E27FC236}">
              <a16:creationId xmlns:a16="http://schemas.microsoft.com/office/drawing/2014/main" id="{5133E81B-56B3-4F43-B472-962D78E773C3}"/>
            </a:ext>
          </a:extLst>
        </xdr:cNvPr>
        <xdr:cNvCxnSpPr>
          <a:cxnSpLocks noChangeShapeType="1"/>
        </xdr:cNvCxnSpPr>
      </xdr:nvCxnSpPr>
      <xdr:spPr bwMode="auto">
        <a:xfrm flipV="1">
          <a:off x="6651218" y="7585983"/>
          <a:ext cx="29889" cy="131245"/>
        </a:xfrm>
        <a:prstGeom prst="line">
          <a:avLst/>
        </a:prstGeom>
        <a:noFill/>
        <a:ln w="9525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12</xdr:col>
      <xdr:colOff>343728</xdr:colOff>
      <xdr:row>35</xdr:row>
      <xdr:rowOff>111815</xdr:rowOff>
    </xdr:from>
    <xdr:to>
      <xdr:col>16</xdr:col>
      <xdr:colOff>305636</xdr:colOff>
      <xdr:row>35</xdr:row>
      <xdr:rowOff>329293</xdr:rowOff>
    </xdr:to>
    <xdr:sp macro="" textlink="">
      <xdr:nvSpPr>
        <xdr:cNvPr id="104" name="Text Box 26">
          <a:extLst>
            <a:ext uri="{FF2B5EF4-FFF2-40B4-BE49-F238E27FC236}">
              <a16:creationId xmlns:a16="http://schemas.microsoft.com/office/drawing/2014/main" id="{74A8AB01-D261-4AC3-8AF0-0605C1990EF3}"/>
            </a:ext>
          </a:extLst>
        </xdr:cNvPr>
        <xdr:cNvSpPr txBox="1">
          <a:spLocks noChangeArrowheads="1"/>
        </xdr:cNvSpPr>
      </xdr:nvSpPr>
      <xdr:spPr bwMode="auto">
        <a:xfrm>
          <a:off x="8278053" y="7284140"/>
          <a:ext cx="2105033" cy="21747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Sleufbodem 2 (gem. b</a:t>
          </a:r>
          <a:r>
            <a:rPr lang="nl-NL" sz="1000" b="0" i="0" u="none" strike="noStrike" baseline="0">
              <a:solidFill>
                <a:srgbClr val="000000"/>
              </a:solidFill>
              <a:latin typeface="Arial" pitchFamily="34" charset="0"/>
              <a:cs typeface="Arial" pitchFamily="34" charset="0"/>
            </a:rPr>
            <a:t>ob streng 2)</a:t>
          </a:r>
        </a:p>
      </xdr:txBody>
    </xdr:sp>
    <xdr:clientData/>
  </xdr:twoCellAnchor>
  <xdr:twoCellAnchor>
    <xdr:from>
      <xdr:col>12</xdr:col>
      <xdr:colOff>28575</xdr:colOff>
      <xdr:row>35</xdr:row>
      <xdr:rowOff>200024</xdr:rowOff>
    </xdr:from>
    <xdr:to>
      <xdr:col>12</xdr:col>
      <xdr:colOff>333373</xdr:colOff>
      <xdr:row>35</xdr:row>
      <xdr:rowOff>200025</xdr:rowOff>
    </xdr:to>
    <xdr:sp macro="" textlink="">
      <xdr:nvSpPr>
        <xdr:cNvPr id="105" name="Line 16">
          <a:extLst>
            <a:ext uri="{FF2B5EF4-FFF2-40B4-BE49-F238E27FC236}">
              <a16:creationId xmlns:a16="http://schemas.microsoft.com/office/drawing/2014/main" id="{D1166FCF-DCDF-443F-8404-D9CBFA53631A}"/>
            </a:ext>
          </a:extLst>
        </xdr:cNvPr>
        <xdr:cNvSpPr>
          <a:spLocks noChangeShapeType="1"/>
        </xdr:cNvSpPr>
      </xdr:nvSpPr>
      <xdr:spPr bwMode="auto">
        <a:xfrm flipH="1">
          <a:off x="7962900" y="7372349"/>
          <a:ext cx="304798" cy="1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11</xdr:col>
      <xdr:colOff>9524</xdr:colOff>
      <xdr:row>35</xdr:row>
      <xdr:rowOff>219075</xdr:rowOff>
    </xdr:from>
    <xdr:to>
      <xdr:col>12</xdr:col>
      <xdr:colOff>28574</xdr:colOff>
      <xdr:row>36</xdr:row>
      <xdr:rowOff>257175</xdr:rowOff>
    </xdr:to>
    <xdr:sp macro="" textlink="">
      <xdr:nvSpPr>
        <xdr:cNvPr id="106" name="Line 13">
          <a:extLst>
            <a:ext uri="{FF2B5EF4-FFF2-40B4-BE49-F238E27FC236}">
              <a16:creationId xmlns:a16="http://schemas.microsoft.com/office/drawing/2014/main" id="{A8E26E06-310A-4D97-B962-AD65BB94D41A}"/>
            </a:ext>
          </a:extLst>
        </xdr:cNvPr>
        <xdr:cNvSpPr>
          <a:spLocks noChangeShapeType="1"/>
        </xdr:cNvSpPr>
      </xdr:nvSpPr>
      <xdr:spPr bwMode="auto">
        <a:xfrm flipH="1">
          <a:off x="7400924" y="7391400"/>
          <a:ext cx="561975" cy="38100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152400</xdr:colOff>
      <xdr:row>35</xdr:row>
      <xdr:rowOff>133350</xdr:rowOff>
    </xdr:from>
    <xdr:to>
      <xdr:col>8</xdr:col>
      <xdr:colOff>152400</xdr:colOff>
      <xdr:row>37</xdr:row>
      <xdr:rowOff>314325</xdr:rowOff>
    </xdr:to>
    <xdr:cxnSp macro="">
      <xdr:nvCxnSpPr>
        <xdr:cNvPr id="107" name="Rechte verbindingslijn 56">
          <a:extLst>
            <a:ext uri="{FF2B5EF4-FFF2-40B4-BE49-F238E27FC236}">
              <a16:creationId xmlns:a16="http://schemas.microsoft.com/office/drawing/2014/main" id="{C9067B29-2932-4CA3-86E4-6BAA20DB7D89}"/>
            </a:ext>
          </a:extLst>
        </xdr:cNvPr>
        <xdr:cNvCxnSpPr>
          <a:cxnSpLocks noChangeShapeType="1"/>
        </xdr:cNvCxnSpPr>
      </xdr:nvCxnSpPr>
      <xdr:spPr bwMode="auto">
        <a:xfrm flipH="1" flipV="1">
          <a:off x="6153150" y="7305675"/>
          <a:ext cx="0" cy="866775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10</xdr:col>
      <xdr:colOff>161925</xdr:colOff>
      <xdr:row>36</xdr:row>
      <xdr:rowOff>57150</xdr:rowOff>
    </xdr:from>
    <xdr:to>
      <xdr:col>10</xdr:col>
      <xdr:colOff>161925</xdr:colOff>
      <xdr:row>37</xdr:row>
      <xdr:rowOff>304800</xdr:rowOff>
    </xdr:to>
    <xdr:cxnSp macro="">
      <xdr:nvCxnSpPr>
        <xdr:cNvPr id="108" name="Rechte verbindingslijn 56">
          <a:extLst>
            <a:ext uri="{FF2B5EF4-FFF2-40B4-BE49-F238E27FC236}">
              <a16:creationId xmlns:a16="http://schemas.microsoft.com/office/drawing/2014/main" id="{D8B2AA40-F77E-4715-B757-057735958E9E}"/>
            </a:ext>
          </a:extLst>
        </xdr:cNvPr>
        <xdr:cNvCxnSpPr>
          <a:cxnSpLocks noChangeShapeType="1"/>
        </xdr:cNvCxnSpPr>
      </xdr:nvCxnSpPr>
      <xdr:spPr bwMode="auto">
        <a:xfrm flipV="1">
          <a:off x="7115175" y="7572375"/>
          <a:ext cx="0" cy="590550"/>
        </a:xfrm>
        <a:prstGeom prst="line">
          <a:avLst/>
        </a:prstGeom>
        <a:noFill/>
        <a:ln w="12700" algn="ctr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cxnSp>
    <xdr:clientData/>
  </xdr:twoCellAnchor>
  <xdr:twoCellAnchor>
    <xdr:from>
      <xdr:col>8</xdr:col>
      <xdr:colOff>114300</xdr:colOff>
      <xdr:row>37</xdr:row>
      <xdr:rowOff>142875</xdr:rowOff>
    </xdr:from>
    <xdr:to>
      <xdr:col>8</xdr:col>
      <xdr:colOff>190500</xdr:colOff>
      <xdr:row>37</xdr:row>
      <xdr:rowOff>276225</xdr:rowOff>
    </xdr:to>
    <xdr:sp macro="" textlink="">
      <xdr:nvSpPr>
        <xdr:cNvPr id="109" name="Line 38">
          <a:extLst>
            <a:ext uri="{FF2B5EF4-FFF2-40B4-BE49-F238E27FC236}">
              <a16:creationId xmlns:a16="http://schemas.microsoft.com/office/drawing/2014/main" id="{13F4B4B8-3413-4DD0-B5AE-CB566AD547FB}"/>
            </a:ext>
          </a:extLst>
        </xdr:cNvPr>
        <xdr:cNvSpPr>
          <a:spLocks noChangeShapeType="1"/>
        </xdr:cNvSpPr>
      </xdr:nvSpPr>
      <xdr:spPr bwMode="auto">
        <a:xfrm flipV="1">
          <a:off x="6115050" y="8001000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10</xdr:col>
      <xdr:colOff>114300</xdr:colOff>
      <xdr:row>37</xdr:row>
      <xdr:rowOff>152400</xdr:rowOff>
    </xdr:from>
    <xdr:to>
      <xdr:col>10</xdr:col>
      <xdr:colOff>190500</xdr:colOff>
      <xdr:row>37</xdr:row>
      <xdr:rowOff>285750</xdr:rowOff>
    </xdr:to>
    <xdr:sp macro="" textlink="">
      <xdr:nvSpPr>
        <xdr:cNvPr id="110" name="Line 38">
          <a:extLst>
            <a:ext uri="{FF2B5EF4-FFF2-40B4-BE49-F238E27FC236}">
              <a16:creationId xmlns:a16="http://schemas.microsoft.com/office/drawing/2014/main" id="{F7738708-4633-4FEC-B527-C3E6B6FFB46B}"/>
            </a:ext>
          </a:extLst>
        </xdr:cNvPr>
        <xdr:cNvSpPr>
          <a:spLocks noChangeShapeType="1"/>
        </xdr:cNvSpPr>
      </xdr:nvSpPr>
      <xdr:spPr bwMode="auto">
        <a:xfrm flipV="1">
          <a:off x="7067550" y="8010525"/>
          <a:ext cx="76200" cy="133350"/>
        </a:xfrm>
        <a:prstGeom prst="line">
          <a:avLst/>
        </a:prstGeom>
        <a:noFill/>
        <a:ln w="1270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8</xdr:col>
      <xdr:colOff>142874</xdr:colOff>
      <xdr:row>37</xdr:row>
      <xdr:rowOff>219074</xdr:rowOff>
    </xdr:from>
    <xdr:to>
      <xdr:col>10</xdr:col>
      <xdr:colOff>152398</xdr:colOff>
      <xdr:row>37</xdr:row>
      <xdr:rowOff>228599</xdr:rowOff>
    </xdr:to>
    <xdr:sp macro="" textlink="">
      <xdr:nvSpPr>
        <xdr:cNvPr id="111" name="Line 16">
          <a:extLst>
            <a:ext uri="{FF2B5EF4-FFF2-40B4-BE49-F238E27FC236}">
              <a16:creationId xmlns:a16="http://schemas.microsoft.com/office/drawing/2014/main" id="{41F497AC-0F67-4A67-A4DD-667851EE8C24}"/>
            </a:ext>
          </a:extLst>
        </xdr:cNvPr>
        <xdr:cNvSpPr>
          <a:spLocks noChangeShapeType="1"/>
        </xdr:cNvSpPr>
      </xdr:nvSpPr>
      <xdr:spPr bwMode="auto">
        <a:xfrm flipH="1" flipV="1">
          <a:off x="6143624" y="8077199"/>
          <a:ext cx="962024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1476375</xdr:colOff>
      <xdr:row>36</xdr:row>
      <xdr:rowOff>190500</xdr:rowOff>
    </xdr:from>
    <xdr:to>
      <xdr:col>7</xdr:col>
      <xdr:colOff>485775</xdr:colOff>
      <xdr:row>37</xdr:row>
      <xdr:rowOff>200024</xdr:rowOff>
    </xdr:to>
    <xdr:sp macro="" textlink="">
      <xdr:nvSpPr>
        <xdr:cNvPr id="112" name="Line 44">
          <a:extLst>
            <a:ext uri="{FF2B5EF4-FFF2-40B4-BE49-F238E27FC236}">
              <a16:creationId xmlns:a16="http://schemas.microsoft.com/office/drawing/2014/main" id="{176B4811-6E42-424E-A6C0-703CD2781C6D}"/>
            </a:ext>
          </a:extLst>
        </xdr:cNvPr>
        <xdr:cNvSpPr>
          <a:spLocks noChangeShapeType="1"/>
        </xdr:cNvSpPr>
      </xdr:nvSpPr>
      <xdr:spPr bwMode="auto">
        <a:xfrm flipV="1">
          <a:off x="5067300" y="7705725"/>
          <a:ext cx="704850" cy="352424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4</xdr:col>
      <xdr:colOff>331133</xdr:colOff>
      <xdr:row>37</xdr:row>
      <xdr:rowOff>193399</xdr:rowOff>
    </xdr:from>
    <xdr:to>
      <xdr:col>7</xdr:col>
      <xdr:colOff>123825</xdr:colOff>
      <xdr:row>38</xdr:row>
      <xdr:rowOff>238125</xdr:rowOff>
    </xdr:to>
    <xdr:sp macro="" textlink="">
      <xdr:nvSpPr>
        <xdr:cNvPr id="113" name="Rectangle 45">
          <a:extLst>
            <a:ext uri="{FF2B5EF4-FFF2-40B4-BE49-F238E27FC236}">
              <a16:creationId xmlns:a16="http://schemas.microsoft.com/office/drawing/2014/main" id="{CB5026B0-DEA6-448D-8DF1-6DF2C8848A01}"/>
            </a:ext>
          </a:extLst>
        </xdr:cNvPr>
        <xdr:cNvSpPr>
          <a:spLocks noChangeArrowheads="1"/>
        </xdr:cNvSpPr>
      </xdr:nvSpPr>
      <xdr:spPr bwMode="auto">
        <a:xfrm>
          <a:off x="2369483" y="8051524"/>
          <a:ext cx="3040717" cy="387626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 losmaken/ </a:t>
          </a:r>
        </a:p>
        <a:p>
          <a:pPr algn="l" rtl="0">
            <a:defRPr sz="1000"/>
          </a:pPr>
          <a:r>
            <a:rPr lang="nl-NL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grondverbetering onder riool indien voorgeschreven</a:t>
          </a:r>
        </a:p>
      </xdr:txBody>
    </xdr:sp>
    <xdr:clientData/>
  </xdr:twoCellAnchor>
  <xdr:twoCellAnchor>
    <xdr:from>
      <xdr:col>7</xdr:col>
      <xdr:colOff>619953</xdr:colOff>
      <xdr:row>38</xdr:row>
      <xdr:rowOff>323850</xdr:rowOff>
    </xdr:from>
    <xdr:to>
      <xdr:col>11</xdr:col>
      <xdr:colOff>238125</xdr:colOff>
      <xdr:row>39</xdr:row>
      <xdr:rowOff>205468</xdr:rowOff>
    </xdr:to>
    <xdr:sp macro="" textlink="">
      <xdr:nvSpPr>
        <xdr:cNvPr id="114" name="Text Box 26">
          <a:extLst>
            <a:ext uri="{FF2B5EF4-FFF2-40B4-BE49-F238E27FC236}">
              <a16:creationId xmlns:a16="http://schemas.microsoft.com/office/drawing/2014/main" id="{C96EDA01-3D8E-4385-8005-634D704F32C8}"/>
            </a:ext>
          </a:extLst>
        </xdr:cNvPr>
        <xdr:cNvSpPr txBox="1">
          <a:spLocks noChangeArrowheads="1"/>
        </xdr:cNvSpPr>
      </xdr:nvSpPr>
      <xdr:spPr bwMode="auto">
        <a:xfrm>
          <a:off x="5906328" y="8524875"/>
          <a:ext cx="1723197" cy="224518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nl-NL" sz="1000" b="0" i="0" baseline="0">
              <a:latin typeface="Arial" pitchFamily="34" charset="0"/>
              <a:ea typeface="+mn-ea"/>
              <a:cs typeface="Arial" pitchFamily="34" charset="0"/>
            </a:rPr>
            <a:t>h.o.h. afstand tussen buizen</a:t>
          </a:r>
          <a:endParaRPr lang="nl-NL" sz="1000" b="0" i="0" u="none" strike="noStrike" baseline="0">
            <a:solidFill>
              <a:srgbClr val="000000"/>
            </a:solidFill>
            <a:latin typeface="Arial" pitchFamily="34" charset="0"/>
            <a:cs typeface="Arial" pitchFamily="34" charset="0"/>
          </a:endParaRPr>
        </a:p>
      </xdr:txBody>
    </xdr:sp>
    <xdr:clientData/>
  </xdr:twoCellAnchor>
  <xdr:twoCellAnchor>
    <xdr:from>
      <xdr:col>9</xdr:col>
      <xdr:colOff>114299</xdr:colOff>
      <xdr:row>37</xdr:row>
      <xdr:rowOff>219074</xdr:rowOff>
    </xdr:from>
    <xdr:to>
      <xdr:col>9</xdr:col>
      <xdr:colOff>266698</xdr:colOff>
      <xdr:row>38</xdr:row>
      <xdr:rowOff>333373</xdr:rowOff>
    </xdr:to>
    <xdr:sp macro="" textlink="">
      <xdr:nvSpPr>
        <xdr:cNvPr id="115" name="Line 44">
          <a:extLst>
            <a:ext uri="{FF2B5EF4-FFF2-40B4-BE49-F238E27FC236}">
              <a16:creationId xmlns:a16="http://schemas.microsoft.com/office/drawing/2014/main" id="{9B833D30-731D-4494-A4E4-D08AFBD6B26F}"/>
            </a:ext>
          </a:extLst>
        </xdr:cNvPr>
        <xdr:cNvSpPr>
          <a:spLocks noChangeShapeType="1"/>
        </xdr:cNvSpPr>
      </xdr:nvSpPr>
      <xdr:spPr bwMode="auto">
        <a:xfrm flipH="1" flipV="1">
          <a:off x="6686549" y="8077199"/>
          <a:ext cx="152399" cy="457199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-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56"/>
  <sheetViews>
    <sheetView tabSelected="1" zoomScaleNormal="100" workbookViewId="0">
      <selection activeCell="M19" sqref="M19"/>
    </sheetView>
  </sheetViews>
  <sheetFormatPr defaultColWidth="9.140625" defaultRowHeight="12.75" x14ac:dyDescent="0.2"/>
  <cols>
    <col min="1" max="1" width="9.140625" style="17"/>
    <col min="2" max="2" width="5.5703125" style="17" customWidth="1"/>
    <col min="3" max="3" width="3.5703125" style="17" customWidth="1"/>
    <col min="4" max="4" width="12.28515625" style="17" customWidth="1"/>
    <col min="5" max="5" width="5.7109375" style="17" customWidth="1"/>
    <col min="6" max="6" width="17.5703125" style="17" customWidth="1"/>
    <col min="7" max="7" width="25.42578125" style="17" customWidth="1"/>
    <col min="8" max="8" width="10.7109375" style="17" bestFit="1" customWidth="1"/>
    <col min="9" max="9" width="8.5703125" style="17" customWidth="1"/>
    <col min="10" max="10" width="5.7109375" style="17" customWidth="1"/>
    <col min="11" max="11" width="6.5703125" style="17" customWidth="1"/>
    <col min="12" max="12" width="8.140625" style="17" customWidth="1"/>
    <col min="13" max="13" width="6.85546875" style="17" customWidth="1"/>
    <col min="14" max="14" width="7.28515625" style="17" bestFit="1" customWidth="1"/>
    <col min="15" max="15" width="5.7109375" style="17" customWidth="1"/>
    <col min="16" max="16" width="12.28515625" style="17" customWidth="1"/>
    <col min="17" max="17" width="8.7109375" style="17" customWidth="1"/>
    <col min="18" max="18" width="5.7109375" style="17" customWidth="1"/>
    <col min="19" max="19" width="6" style="17" customWidth="1"/>
    <col min="20" max="20" width="3.42578125" style="17" customWidth="1"/>
    <col min="21" max="21" width="9.140625" style="17"/>
    <col min="22" max="22" width="13.42578125" style="17" bestFit="1" customWidth="1"/>
    <col min="23" max="16384" width="9.140625" style="17"/>
  </cols>
  <sheetData>
    <row r="1" spans="1:27" x14ac:dyDescent="0.2">
      <c r="A1" s="1"/>
      <c r="B1" s="1"/>
      <c r="C1" s="41" t="s">
        <v>52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5"/>
      <c r="S1" s="46"/>
      <c r="T1" s="47"/>
    </row>
    <row r="2" spans="1:27" ht="13.5" thickBot="1" x14ac:dyDescent="0.25">
      <c r="A2" s="1"/>
      <c r="B2" s="1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8"/>
      <c r="S2" s="49"/>
      <c r="T2" s="50"/>
    </row>
    <row r="3" spans="1:27" x14ac:dyDescent="0.2">
      <c r="A3" s="1"/>
      <c r="B3" s="1"/>
      <c r="C3" s="54" t="s">
        <v>50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 t="s">
        <v>51</v>
      </c>
      <c r="O3" s="55"/>
      <c r="P3" s="55"/>
      <c r="Q3" s="55"/>
      <c r="R3" s="48"/>
      <c r="S3" s="49"/>
      <c r="T3" s="50"/>
    </row>
    <row r="4" spans="1:27" ht="13.5" thickBot="1" x14ac:dyDescent="0.25">
      <c r="A4" s="1"/>
      <c r="B4" s="1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6"/>
      <c r="O4" s="57"/>
      <c r="P4" s="57"/>
      <c r="Q4" s="57"/>
      <c r="R4" s="51"/>
      <c r="S4" s="52"/>
      <c r="T4" s="53"/>
    </row>
    <row r="5" spans="1:27" ht="13.5" thickBot="1" x14ac:dyDescent="0.25">
      <c r="A5" s="1"/>
      <c r="B5" s="1"/>
      <c r="C5" s="77"/>
      <c r="D5" s="78"/>
      <c r="E5" s="79"/>
      <c r="F5" s="79"/>
      <c r="G5" s="79"/>
      <c r="H5" s="79"/>
      <c r="I5" s="79"/>
      <c r="J5" s="79"/>
      <c r="K5" s="79"/>
      <c r="L5" s="79"/>
      <c r="M5" s="80"/>
      <c r="N5" s="67"/>
      <c r="O5" s="68"/>
      <c r="P5" s="68"/>
      <c r="Q5" s="69"/>
      <c r="R5" s="61"/>
      <c r="S5" s="62"/>
      <c r="T5" s="63"/>
    </row>
    <row r="6" spans="1:27" x14ac:dyDescent="0.2">
      <c r="A6" s="1"/>
      <c r="B6" s="1"/>
      <c r="C6" s="73"/>
      <c r="D6" s="74"/>
      <c r="E6" s="75"/>
      <c r="F6" s="75"/>
      <c r="G6" s="75"/>
      <c r="H6" s="75"/>
      <c r="I6" s="75"/>
      <c r="J6" s="75"/>
      <c r="K6" s="75"/>
      <c r="L6" s="75"/>
      <c r="M6" s="76"/>
      <c r="N6" s="70"/>
      <c r="O6" s="71"/>
      <c r="P6" s="71"/>
      <c r="Q6" s="72"/>
      <c r="R6" s="64"/>
      <c r="S6" s="65"/>
      <c r="T6" s="66"/>
    </row>
    <row r="7" spans="1:27" x14ac:dyDescent="0.2">
      <c r="A7" s="1"/>
      <c r="B7" s="1"/>
      <c r="C7" s="2" t="s">
        <v>0</v>
      </c>
      <c r="D7" s="3"/>
      <c r="E7" s="3"/>
      <c r="F7" s="4" t="s">
        <v>49</v>
      </c>
      <c r="G7" s="4"/>
      <c r="H7" s="3"/>
      <c r="I7" s="3"/>
      <c r="J7" s="3"/>
      <c r="K7" s="3"/>
      <c r="L7" s="3"/>
      <c r="M7" s="5"/>
      <c r="N7" s="70"/>
      <c r="O7" s="71"/>
      <c r="P7" s="71"/>
      <c r="Q7" s="72"/>
      <c r="R7" s="64"/>
      <c r="S7" s="65"/>
      <c r="T7" s="66"/>
    </row>
    <row r="8" spans="1:27" ht="13.5" customHeight="1" thickBot="1" x14ac:dyDescent="0.25">
      <c r="A8" s="1"/>
      <c r="B8" s="1"/>
      <c r="C8" s="6" t="s">
        <v>38</v>
      </c>
      <c r="D8" s="7"/>
      <c r="E8" s="7" t="s">
        <v>1</v>
      </c>
      <c r="F8" s="8">
        <v>0.16</v>
      </c>
      <c r="G8" s="9" t="s">
        <v>2</v>
      </c>
      <c r="H8" s="10" t="s">
        <v>3</v>
      </c>
      <c r="I8" s="11"/>
      <c r="J8" s="12">
        <v>0</v>
      </c>
      <c r="K8" s="10" t="s">
        <v>2</v>
      </c>
      <c r="L8" s="11"/>
      <c r="M8" s="13"/>
      <c r="N8" s="58"/>
      <c r="O8" s="59"/>
      <c r="P8" s="59"/>
      <c r="Q8" s="60"/>
      <c r="R8" s="59"/>
      <c r="S8" s="59"/>
      <c r="T8" s="60"/>
    </row>
    <row r="9" spans="1:27" ht="13.5" customHeight="1" thickBot="1" x14ac:dyDescent="0.25">
      <c r="A9" s="1"/>
      <c r="B9" s="1"/>
      <c r="C9" s="6" t="s">
        <v>39</v>
      </c>
      <c r="D9" s="7"/>
      <c r="E9" s="7" t="s">
        <v>1</v>
      </c>
      <c r="F9" s="8">
        <v>0.16</v>
      </c>
      <c r="G9" s="9" t="s">
        <v>2</v>
      </c>
      <c r="H9" s="10" t="s">
        <v>3</v>
      </c>
      <c r="I9" s="11"/>
      <c r="J9" s="12">
        <v>0</v>
      </c>
      <c r="K9" s="10" t="s">
        <v>2</v>
      </c>
      <c r="L9" s="11"/>
      <c r="M9" s="13"/>
      <c r="N9" s="58"/>
      <c r="O9" s="59"/>
      <c r="P9" s="59"/>
      <c r="Q9" s="60"/>
      <c r="R9" s="59"/>
      <c r="S9" s="59"/>
      <c r="T9" s="60"/>
    </row>
    <row r="10" spans="1:27" ht="13.5" customHeight="1" x14ac:dyDescent="0.2"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7" ht="13.5" customHeight="1" x14ac:dyDescent="0.2">
      <c r="C11" s="21"/>
      <c r="D11" s="22"/>
      <c r="E11" s="22" t="s">
        <v>4</v>
      </c>
      <c r="F11" s="22"/>
      <c r="G11" s="22"/>
      <c r="H11" s="22" t="s">
        <v>5</v>
      </c>
      <c r="I11" s="14">
        <v>3.5</v>
      </c>
      <c r="J11" s="22" t="s">
        <v>6</v>
      </c>
      <c r="K11" s="22"/>
      <c r="L11" s="22" t="s">
        <v>7</v>
      </c>
      <c r="M11" s="22"/>
      <c r="N11" s="22"/>
      <c r="O11" s="15">
        <v>3.5</v>
      </c>
      <c r="P11" s="22" t="s">
        <v>8</v>
      </c>
      <c r="Q11" s="22" t="s">
        <v>9</v>
      </c>
      <c r="R11" s="22"/>
      <c r="S11" s="22"/>
      <c r="T11" s="23"/>
      <c r="Y11" s="24"/>
    </row>
    <row r="12" spans="1:27" ht="13.5" customHeight="1" x14ac:dyDescent="0.2">
      <c r="C12" s="21"/>
      <c r="D12" s="22"/>
      <c r="E12" s="22" t="s">
        <v>10</v>
      </c>
      <c r="F12" s="22"/>
      <c r="G12" s="22"/>
      <c r="H12" s="22" t="s">
        <v>5</v>
      </c>
      <c r="I12" s="14">
        <v>0</v>
      </c>
      <c r="J12" s="22" t="s">
        <v>11</v>
      </c>
      <c r="K12" s="22"/>
      <c r="L12" s="22"/>
      <c r="M12" s="22"/>
      <c r="T12" s="23"/>
      <c r="V12" s="22"/>
      <c r="W12" s="22"/>
      <c r="X12" s="22"/>
      <c r="Y12" s="22"/>
      <c r="Z12" s="25"/>
      <c r="AA12" s="22"/>
    </row>
    <row r="13" spans="1:27" ht="13.5" customHeight="1" x14ac:dyDescent="0.2">
      <c r="C13" s="21"/>
      <c r="D13" s="22"/>
      <c r="E13" s="22" t="s">
        <v>12</v>
      </c>
      <c r="F13" s="22"/>
      <c r="G13" s="22"/>
      <c r="H13" s="22" t="s">
        <v>5</v>
      </c>
      <c r="I13" s="14">
        <v>0</v>
      </c>
      <c r="J13" s="22" t="s">
        <v>11</v>
      </c>
      <c r="K13" s="22"/>
      <c r="L13" s="22"/>
      <c r="M13" s="22"/>
      <c r="T13" s="23"/>
      <c r="V13" s="22"/>
      <c r="W13" s="22"/>
      <c r="Y13" s="22"/>
      <c r="Z13" s="22"/>
      <c r="AA13" s="22"/>
    </row>
    <row r="14" spans="1:27" ht="13.5" customHeight="1" x14ac:dyDescent="0.2">
      <c r="C14" s="21"/>
      <c r="D14" s="22"/>
      <c r="E14" s="22" t="s">
        <v>13</v>
      </c>
      <c r="F14" s="22"/>
      <c r="G14" s="22"/>
      <c r="H14" s="22" t="s">
        <v>5</v>
      </c>
      <c r="I14" s="14">
        <v>0</v>
      </c>
      <c r="J14" s="22" t="s">
        <v>11</v>
      </c>
      <c r="K14" s="22"/>
      <c r="L14" s="22"/>
      <c r="M14" s="22"/>
      <c r="T14" s="23"/>
      <c r="V14" s="22"/>
      <c r="W14" s="22"/>
      <c r="X14" s="22"/>
      <c r="Y14" s="22"/>
      <c r="Z14" s="22"/>
      <c r="AA14" s="22"/>
    </row>
    <row r="15" spans="1:27" ht="13.5" customHeight="1" x14ac:dyDescent="0.2">
      <c r="C15" s="21"/>
      <c r="D15" s="22"/>
      <c r="E15" s="22" t="s">
        <v>14</v>
      </c>
      <c r="F15" s="22"/>
      <c r="G15" s="22"/>
      <c r="H15" s="22" t="s">
        <v>5</v>
      </c>
      <c r="I15" s="22">
        <f>SUM(I11-I12-I13-I14)</f>
        <v>3.5</v>
      </c>
      <c r="J15" s="22" t="s">
        <v>6</v>
      </c>
      <c r="K15" s="22"/>
      <c r="L15" s="22"/>
      <c r="M15" s="22"/>
      <c r="N15" s="22"/>
      <c r="O15" s="22"/>
      <c r="P15" s="22"/>
      <c r="Q15" s="22"/>
      <c r="R15" s="22"/>
      <c r="S15" s="22"/>
      <c r="T15" s="23"/>
    </row>
    <row r="16" spans="1:27" ht="13.5" customHeight="1" x14ac:dyDescent="0.2">
      <c r="C16" s="21"/>
      <c r="D16" s="22"/>
      <c r="E16" s="22" t="s">
        <v>42</v>
      </c>
      <c r="F16" s="22"/>
      <c r="G16" s="22"/>
      <c r="H16" s="22" t="s">
        <v>5</v>
      </c>
      <c r="I16" s="15">
        <f>I11-0.8</f>
        <v>2.7</v>
      </c>
      <c r="J16" s="22" t="s">
        <v>6</v>
      </c>
      <c r="K16" s="22"/>
      <c r="L16" s="22"/>
      <c r="M16" s="22"/>
      <c r="N16" s="22"/>
      <c r="O16" s="22"/>
      <c r="P16" s="22"/>
      <c r="Q16" s="22"/>
      <c r="R16" s="22"/>
      <c r="S16" s="22"/>
      <c r="T16" s="23"/>
    </row>
    <row r="17" spans="2:27" ht="13.5" customHeight="1" x14ac:dyDescent="0.2">
      <c r="C17" s="21"/>
      <c r="D17" s="22"/>
      <c r="E17" s="22" t="s">
        <v>44</v>
      </c>
      <c r="F17" s="22"/>
      <c r="G17" s="22"/>
      <c r="H17" s="22" t="s">
        <v>5</v>
      </c>
      <c r="I17" s="22">
        <f>SUM(I15-I16)</f>
        <v>0.79999999999999982</v>
      </c>
      <c r="J17" s="22" t="s">
        <v>11</v>
      </c>
      <c r="K17" s="22"/>
      <c r="L17" s="22"/>
      <c r="M17" s="22"/>
      <c r="N17" s="22"/>
      <c r="O17" s="22"/>
      <c r="P17" s="22"/>
      <c r="Q17" s="22"/>
      <c r="R17" s="22"/>
      <c r="S17" s="22"/>
      <c r="T17" s="23"/>
    </row>
    <row r="18" spans="2:27" ht="13.5" customHeight="1" x14ac:dyDescent="0.2">
      <c r="C18" s="21"/>
      <c r="D18" s="22"/>
      <c r="E18" s="22" t="s">
        <v>43</v>
      </c>
      <c r="F18" s="22"/>
      <c r="G18" s="22"/>
      <c r="H18" s="22" t="s">
        <v>5</v>
      </c>
      <c r="I18" s="15">
        <f>I11-0.8</f>
        <v>2.7</v>
      </c>
      <c r="J18" s="22" t="s">
        <v>6</v>
      </c>
      <c r="K18" s="22"/>
      <c r="L18" s="22"/>
      <c r="M18" s="22"/>
      <c r="N18" s="22"/>
      <c r="O18" s="22"/>
      <c r="P18" s="22"/>
      <c r="Q18" s="22"/>
      <c r="R18" s="22"/>
      <c r="S18" s="22"/>
      <c r="T18" s="23"/>
    </row>
    <row r="19" spans="2:27" ht="13.5" customHeight="1" x14ac:dyDescent="0.2">
      <c r="C19" s="21"/>
      <c r="D19" s="22"/>
      <c r="E19" s="22" t="s">
        <v>45</v>
      </c>
      <c r="F19" s="22"/>
      <c r="G19" s="22"/>
      <c r="H19" s="22" t="s">
        <v>5</v>
      </c>
      <c r="I19" s="22">
        <f>SUM(I15-I18)</f>
        <v>0.79999999999999982</v>
      </c>
      <c r="J19" s="22" t="s">
        <v>11</v>
      </c>
      <c r="K19" s="22"/>
      <c r="L19" s="22"/>
      <c r="M19" s="22"/>
      <c r="N19" s="22"/>
      <c r="O19" s="22"/>
      <c r="P19" s="22"/>
      <c r="Q19" s="22"/>
      <c r="R19" s="22"/>
      <c r="S19" s="22"/>
      <c r="T19" s="23"/>
    </row>
    <row r="20" spans="2:27" ht="13.5" customHeight="1" x14ac:dyDescent="0.2">
      <c r="B20" s="26"/>
      <c r="C20" s="21"/>
      <c r="D20" s="22"/>
      <c r="E20" s="22" t="s">
        <v>15</v>
      </c>
      <c r="F20" s="22"/>
      <c r="G20" s="22"/>
      <c r="H20" s="22" t="s">
        <v>5</v>
      </c>
      <c r="I20" s="15">
        <v>100000</v>
      </c>
      <c r="J20" s="22"/>
      <c r="K20" s="22"/>
      <c r="L20" s="22"/>
      <c r="M20" s="22"/>
      <c r="T20" s="23"/>
      <c r="V20" s="22"/>
      <c r="W20" s="22"/>
      <c r="X20" s="22"/>
      <c r="Y20" s="22"/>
      <c r="Z20" s="22"/>
      <c r="AA20" s="22"/>
    </row>
    <row r="21" spans="2:27" x14ac:dyDescent="0.2">
      <c r="B21" s="26"/>
      <c r="C21" s="27"/>
      <c r="E21" s="17" t="s">
        <v>46</v>
      </c>
      <c r="I21" s="16">
        <v>0.16</v>
      </c>
      <c r="J21" s="17" t="s">
        <v>11</v>
      </c>
      <c r="T21" s="26"/>
      <c r="U21" s="27"/>
    </row>
    <row r="22" spans="2:27" x14ac:dyDescent="0.2">
      <c r="B22" s="26"/>
      <c r="C22" s="27"/>
      <c r="E22" s="22" t="s">
        <v>47</v>
      </c>
      <c r="F22" s="22"/>
      <c r="G22" s="22"/>
      <c r="H22" s="22" t="s">
        <v>5</v>
      </c>
      <c r="I22" s="25">
        <f>F8/2+J8+0.3+F9/2+J9+0.3+I21</f>
        <v>0.92</v>
      </c>
      <c r="J22" s="22" t="s">
        <v>11</v>
      </c>
      <c r="T22" s="26"/>
      <c r="U22" s="27"/>
    </row>
    <row r="23" spans="2:27" x14ac:dyDescent="0.2">
      <c r="B23" s="26"/>
      <c r="C23" s="27"/>
      <c r="E23" s="28" t="s">
        <v>48</v>
      </c>
      <c r="F23" s="28"/>
      <c r="G23" s="28"/>
      <c r="H23" s="28"/>
      <c r="I23" s="29">
        <f>F8/2+J8+0.3+F9/2+J9+0.3+I21+I17/I20+I19/I20</f>
        <v>0.92001600000000006</v>
      </c>
      <c r="J23" s="28" t="s">
        <v>11</v>
      </c>
      <c r="T23" s="26"/>
      <c r="U23" s="27"/>
    </row>
    <row r="24" spans="2:27" x14ac:dyDescent="0.2">
      <c r="B24" s="26"/>
      <c r="C24" s="27"/>
      <c r="E24" s="28"/>
      <c r="F24" s="28"/>
      <c r="G24" s="28"/>
      <c r="H24" s="28"/>
      <c r="I24" s="29"/>
      <c r="J24" s="28"/>
      <c r="T24" s="26"/>
    </row>
    <row r="25" spans="2:27" ht="13.5" customHeight="1" x14ac:dyDescent="0.2">
      <c r="B25" s="26"/>
      <c r="C25" s="21"/>
      <c r="D25" s="22"/>
      <c r="E25" s="22" t="s">
        <v>16</v>
      </c>
      <c r="F25" s="22"/>
      <c r="G25" s="22"/>
      <c r="H25" s="22" t="s">
        <v>5</v>
      </c>
      <c r="I25" s="14">
        <v>11</v>
      </c>
      <c r="J25" s="22" t="s">
        <v>11</v>
      </c>
      <c r="K25" s="22"/>
      <c r="L25" s="22"/>
      <c r="M25" s="22"/>
      <c r="N25" s="22"/>
      <c r="O25" s="22"/>
      <c r="P25" s="22"/>
      <c r="Q25" s="22"/>
      <c r="R25" s="22"/>
      <c r="S25" s="22"/>
      <c r="T25" s="23"/>
    </row>
    <row r="26" spans="2:27" ht="13.5" customHeight="1" x14ac:dyDescent="0.2">
      <c r="C26" s="21"/>
      <c r="D26" s="22"/>
      <c r="E26" s="22" t="s">
        <v>40</v>
      </c>
      <c r="F26" s="22"/>
      <c r="G26" s="22"/>
      <c r="H26" s="22" t="s">
        <v>5</v>
      </c>
      <c r="I26" s="25">
        <f>0.25*PI()*(F8+2*J8)*(F8+2*J8)</f>
        <v>2.0106192982974679E-2</v>
      </c>
      <c r="J26" s="22" t="s">
        <v>17</v>
      </c>
      <c r="K26" s="22" t="s">
        <v>18</v>
      </c>
      <c r="L26" s="22"/>
      <c r="M26" s="22"/>
      <c r="N26" s="22"/>
      <c r="O26" s="22"/>
      <c r="P26" s="22"/>
      <c r="Q26" s="22"/>
      <c r="R26" s="22"/>
      <c r="S26" s="22"/>
      <c r="T26" s="23"/>
    </row>
    <row r="27" spans="2:27" ht="13.5" customHeight="1" x14ac:dyDescent="0.2">
      <c r="C27" s="21"/>
      <c r="D27" s="22"/>
      <c r="E27" s="22" t="s">
        <v>41</v>
      </c>
      <c r="F27" s="22"/>
      <c r="G27" s="22"/>
      <c r="H27" s="22" t="s">
        <v>5</v>
      </c>
      <c r="I27" s="25">
        <f>0.25*PI()*(F9+2*J9)*(F9+2*J9)</f>
        <v>2.0106192982974679E-2</v>
      </c>
      <c r="J27" s="22" t="s">
        <v>17</v>
      </c>
      <c r="K27" s="22" t="s">
        <v>18</v>
      </c>
      <c r="L27" s="22"/>
      <c r="M27" s="22"/>
      <c r="N27" s="22"/>
      <c r="O27" s="22"/>
      <c r="P27" s="22"/>
      <c r="Q27" s="22"/>
      <c r="R27" s="22"/>
      <c r="S27" s="22"/>
      <c r="T27" s="23"/>
    </row>
    <row r="28" spans="2:27" ht="17.45" customHeight="1" x14ac:dyDescent="0.2">
      <c r="C28" s="21"/>
      <c r="D28" s="22"/>
      <c r="E28" s="22" t="s">
        <v>19</v>
      </c>
      <c r="F28" s="22"/>
      <c r="G28" s="22"/>
      <c r="H28" s="22" t="s">
        <v>5</v>
      </c>
      <c r="I28" s="15">
        <v>0</v>
      </c>
      <c r="J28" s="22" t="s">
        <v>11</v>
      </c>
      <c r="K28" s="22"/>
      <c r="L28" s="22"/>
      <c r="M28" s="22"/>
      <c r="N28" s="22"/>
      <c r="O28" s="22"/>
      <c r="P28" s="22"/>
      <c r="Q28" s="22"/>
      <c r="R28" s="22"/>
      <c r="S28" s="22"/>
      <c r="T28" s="23"/>
    </row>
    <row r="29" spans="2:27" ht="27" customHeight="1" x14ac:dyDescent="0.2">
      <c r="C29" s="21"/>
      <c r="D29" s="30" t="s">
        <v>20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3"/>
      <c r="W29" s="22"/>
    </row>
    <row r="30" spans="2:27" ht="27" customHeight="1" x14ac:dyDescent="0.2"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</row>
    <row r="31" spans="2:27" ht="27" customHeight="1" x14ac:dyDescent="0.2"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3"/>
    </row>
    <row r="32" spans="2:27" ht="27" customHeight="1" x14ac:dyDescent="0.2"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</row>
    <row r="33" spans="3:21" ht="27" customHeight="1" x14ac:dyDescent="0.2"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3"/>
    </row>
    <row r="34" spans="3:21" ht="27" customHeight="1" x14ac:dyDescent="0.2"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3:21" ht="27" customHeight="1" x14ac:dyDescent="0.2"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3"/>
    </row>
    <row r="36" spans="3:21" ht="27" customHeight="1" x14ac:dyDescent="0.2"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Q36" s="22"/>
      <c r="R36" s="22"/>
      <c r="S36" s="22"/>
      <c r="T36" s="23"/>
    </row>
    <row r="37" spans="3:21" ht="27" customHeight="1" x14ac:dyDescent="0.2"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31"/>
      <c r="Q37" s="22"/>
      <c r="R37" s="22"/>
      <c r="S37" s="22"/>
      <c r="T37" s="23"/>
    </row>
    <row r="38" spans="3:21" ht="27" customHeight="1" x14ac:dyDescent="0.2"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3"/>
    </row>
    <row r="39" spans="3:21" ht="27" customHeight="1" x14ac:dyDescent="0.2"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3"/>
    </row>
    <row r="40" spans="3:21" ht="27" customHeight="1" x14ac:dyDescent="0.2"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</row>
    <row r="41" spans="3:21" ht="27.75" customHeight="1" x14ac:dyDescent="0.2">
      <c r="C41" s="2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3"/>
    </row>
    <row r="42" spans="3:21" ht="15" customHeight="1" x14ac:dyDescent="0.2">
      <c r="C42" s="21"/>
      <c r="D42" s="22" t="s">
        <v>21</v>
      </c>
      <c r="E42" s="22"/>
      <c r="F42" s="22"/>
      <c r="G42" s="22" t="s">
        <v>5</v>
      </c>
      <c r="H42" s="22">
        <f>(I17*I17/I20)/2+(F8/2+0.3+J8)*I17+I21*(I17+I19)/2+(F9/2+0.3+J9)*I19+(I19*I19/I20)/2</f>
        <v>0.73600639999999984</v>
      </c>
      <c r="I42" s="22" t="s">
        <v>17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3"/>
    </row>
    <row r="43" spans="3:21" ht="15" customHeight="1" x14ac:dyDescent="0.2">
      <c r="C43" s="2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</row>
    <row r="44" spans="3:21" ht="13.5" customHeight="1" x14ac:dyDescent="0.2">
      <c r="C44" s="21"/>
      <c r="D44" s="22" t="s">
        <v>22</v>
      </c>
      <c r="E44" s="22"/>
      <c r="F44" s="22"/>
      <c r="G44" s="22" t="s">
        <v>5</v>
      </c>
      <c r="H44" s="22">
        <f>H42</f>
        <v>0.73600639999999984</v>
      </c>
      <c r="I44" s="22" t="s">
        <v>23</v>
      </c>
      <c r="J44" s="32" t="s">
        <v>24</v>
      </c>
      <c r="K44" s="22">
        <f>I25</f>
        <v>11</v>
      </c>
      <c r="L44" s="22" t="s">
        <v>11</v>
      </c>
      <c r="M44" s="32" t="s">
        <v>25</v>
      </c>
      <c r="N44" s="33">
        <f>SUM(H44*K44)</f>
        <v>8.0960703999999986</v>
      </c>
      <c r="O44" s="22" t="s">
        <v>26</v>
      </c>
      <c r="P44" s="22" t="s">
        <v>27</v>
      </c>
      <c r="R44" s="22"/>
      <c r="S44" s="22"/>
      <c r="T44" s="23"/>
    </row>
    <row r="45" spans="3:21" ht="13.5" customHeight="1" x14ac:dyDescent="0.2">
      <c r="C45" s="21"/>
      <c r="D45" s="22" t="s">
        <v>28</v>
      </c>
      <c r="E45" s="22"/>
      <c r="F45" s="22"/>
      <c r="G45" s="22" t="s">
        <v>5</v>
      </c>
      <c r="H45" s="22">
        <f>I22*I28</f>
        <v>0</v>
      </c>
      <c r="I45" s="22" t="s">
        <v>23</v>
      </c>
      <c r="J45" s="32" t="s">
        <v>24</v>
      </c>
      <c r="K45" s="22">
        <f>I25</f>
        <v>11</v>
      </c>
      <c r="L45" s="22" t="s">
        <v>11</v>
      </c>
      <c r="M45" s="32" t="s">
        <v>25</v>
      </c>
      <c r="N45" s="33">
        <f>SUM(H45*K45)</f>
        <v>0</v>
      </c>
      <c r="O45" s="22" t="s">
        <v>26</v>
      </c>
      <c r="P45" s="22"/>
      <c r="Q45" s="22"/>
      <c r="R45" s="22"/>
      <c r="S45" s="22"/>
      <c r="T45" s="23"/>
    </row>
    <row r="46" spans="3:21" ht="13.5" customHeight="1" x14ac:dyDescent="0.2">
      <c r="C46" s="21"/>
      <c r="D46" s="34" t="s">
        <v>29</v>
      </c>
      <c r="E46" s="22"/>
      <c r="F46" s="22"/>
      <c r="G46" s="22" t="s">
        <v>5</v>
      </c>
      <c r="H46" s="22"/>
      <c r="I46" s="22"/>
      <c r="J46" s="32"/>
      <c r="K46" s="22"/>
      <c r="L46" s="22"/>
      <c r="M46" s="32"/>
      <c r="N46" s="33">
        <f>SUM(N44:N45)</f>
        <v>8.0960703999999986</v>
      </c>
      <c r="O46" s="22" t="s">
        <v>26</v>
      </c>
      <c r="P46" s="22"/>
      <c r="Q46" s="22"/>
      <c r="R46" s="22"/>
      <c r="S46" s="22"/>
      <c r="T46" s="23"/>
      <c r="U46" s="27"/>
    </row>
    <row r="47" spans="3:21" x14ac:dyDescent="0.2">
      <c r="C47" s="27"/>
      <c r="T47" s="26"/>
      <c r="U47" s="27"/>
    </row>
    <row r="48" spans="3:21" ht="13.5" customHeight="1" x14ac:dyDescent="0.2">
      <c r="C48" s="21"/>
      <c r="D48" s="22" t="s">
        <v>30</v>
      </c>
      <c r="E48" s="22"/>
      <c r="F48" s="22"/>
      <c r="G48" s="22" t="s">
        <v>5</v>
      </c>
      <c r="H48" s="22">
        <f>H42-I26-I27</f>
        <v>0.6957940140340505</v>
      </c>
      <c r="I48" s="22" t="s">
        <v>23</v>
      </c>
      <c r="J48" s="32" t="s">
        <v>24</v>
      </c>
      <c r="K48" s="22">
        <f>I25</f>
        <v>11</v>
      </c>
      <c r="L48" s="22" t="s">
        <v>11</v>
      </c>
      <c r="M48" s="32" t="s">
        <v>25</v>
      </c>
      <c r="N48" s="33">
        <f>SUM(H48*K48)</f>
        <v>7.6537341543745558</v>
      </c>
      <c r="O48" s="22" t="s">
        <v>26</v>
      </c>
      <c r="P48" s="22" t="s">
        <v>31</v>
      </c>
      <c r="Q48" s="22"/>
      <c r="R48" s="22"/>
      <c r="S48" s="22"/>
      <c r="T48" s="23"/>
    </row>
    <row r="49" spans="1:23" ht="13.5" customHeight="1" x14ac:dyDescent="0.2">
      <c r="C49" s="21"/>
      <c r="D49" s="22" t="s">
        <v>32</v>
      </c>
      <c r="E49" s="22"/>
      <c r="F49" s="22"/>
      <c r="G49" s="22" t="s">
        <v>5</v>
      </c>
      <c r="H49" s="22">
        <f>I22*I28</f>
        <v>0</v>
      </c>
      <c r="I49" s="22" t="s">
        <v>23</v>
      </c>
      <c r="J49" s="32" t="s">
        <v>24</v>
      </c>
      <c r="K49" s="22">
        <f>I25</f>
        <v>11</v>
      </c>
      <c r="L49" s="22" t="s">
        <v>11</v>
      </c>
      <c r="M49" s="32" t="s">
        <v>25</v>
      </c>
      <c r="N49" s="33">
        <f>SUM(H49*K49)</f>
        <v>0</v>
      </c>
      <c r="O49" s="22" t="s">
        <v>26</v>
      </c>
      <c r="P49" s="22"/>
      <c r="Q49" s="22"/>
      <c r="R49" s="22"/>
      <c r="S49" s="22"/>
      <c r="T49" s="23"/>
    </row>
    <row r="50" spans="1:23" ht="13.5" customHeight="1" x14ac:dyDescent="0.2">
      <c r="A50" s="35"/>
      <c r="C50" s="21"/>
      <c r="D50" s="34" t="s">
        <v>33</v>
      </c>
      <c r="E50" s="22"/>
      <c r="F50" s="22"/>
      <c r="G50" s="22" t="s">
        <v>5</v>
      </c>
      <c r="H50" s="22"/>
      <c r="I50" s="22"/>
      <c r="J50" s="32"/>
      <c r="K50" s="22"/>
      <c r="L50" s="22"/>
      <c r="M50" s="32"/>
      <c r="N50" s="33">
        <f>SUM(N48:N49)</f>
        <v>7.6537341543745558</v>
      </c>
      <c r="O50" s="22" t="s">
        <v>26</v>
      </c>
      <c r="P50" s="22"/>
      <c r="Q50" s="22"/>
      <c r="R50" s="22"/>
      <c r="S50" s="22"/>
      <c r="T50" s="23"/>
    </row>
    <row r="51" spans="1:23" ht="13.5" customHeight="1" x14ac:dyDescent="0.2">
      <c r="A51" s="35"/>
      <c r="C51" s="21"/>
      <c r="D51" s="22"/>
      <c r="E51" s="22"/>
      <c r="F51" s="22"/>
      <c r="G51" s="22"/>
      <c r="H51" s="22"/>
      <c r="I51" s="22"/>
      <c r="J51" s="32"/>
      <c r="K51" s="22"/>
      <c r="L51" s="22"/>
      <c r="M51" s="32"/>
      <c r="N51" s="33"/>
      <c r="O51" s="22"/>
      <c r="P51" s="22"/>
      <c r="Q51" s="22"/>
      <c r="R51" s="22"/>
      <c r="S51" s="22"/>
      <c r="T51" s="23"/>
    </row>
    <row r="52" spans="1:23" ht="13.5" customHeight="1" x14ac:dyDescent="0.2">
      <c r="A52" s="36"/>
      <c r="B52" s="37"/>
      <c r="C52" s="21"/>
      <c r="D52" s="22" t="s">
        <v>34</v>
      </c>
      <c r="E52" s="22"/>
      <c r="F52" s="22"/>
      <c r="G52" s="22" t="s">
        <v>5</v>
      </c>
      <c r="I52" s="14">
        <v>0</v>
      </c>
      <c r="J52" s="22" t="s">
        <v>11</v>
      </c>
      <c r="K52" s="22"/>
      <c r="L52" s="22"/>
      <c r="M52" s="22"/>
      <c r="N52" s="22"/>
      <c r="P52" s="22"/>
      <c r="Q52" s="22"/>
      <c r="R52" s="22"/>
      <c r="S52" s="22"/>
      <c r="T52" s="23"/>
      <c r="W52" s="24"/>
    </row>
    <row r="53" spans="1:23" ht="13.5" customHeight="1" x14ac:dyDescent="0.2">
      <c r="C53" s="21"/>
      <c r="D53" s="22" t="s">
        <v>35</v>
      </c>
      <c r="E53" s="22"/>
      <c r="F53" s="22"/>
      <c r="G53" s="22" t="s">
        <v>5</v>
      </c>
      <c r="H53" s="22">
        <f>I52*(I12+I13)</f>
        <v>0</v>
      </c>
      <c r="I53" s="22" t="s">
        <v>26</v>
      </c>
      <c r="J53" s="32" t="s">
        <v>24</v>
      </c>
      <c r="K53" s="22">
        <f>SUM(I25)</f>
        <v>11</v>
      </c>
      <c r="L53" s="22" t="s">
        <v>11</v>
      </c>
      <c r="M53" s="32" t="s">
        <v>25</v>
      </c>
      <c r="N53" s="33">
        <f>SUM(H53*K53)</f>
        <v>0</v>
      </c>
      <c r="O53" s="22" t="s">
        <v>26</v>
      </c>
      <c r="P53" s="22"/>
      <c r="Q53" s="22"/>
      <c r="R53" s="22"/>
      <c r="S53" s="22"/>
      <c r="T53" s="23"/>
    </row>
    <row r="54" spans="1:23" ht="13.5" customHeight="1" x14ac:dyDescent="0.2">
      <c r="C54" s="21"/>
      <c r="D54" s="22" t="s">
        <v>36</v>
      </c>
      <c r="E54" s="22"/>
      <c r="F54" s="22"/>
      <c r="G54" s="22" t="s">
        <v>5</v>
      </c>
      <c r="H54" s="22">
        <f>I52</f>
        <v>0</v>
      </c>
      <c r="I54" s="22" t="s">
        <v>11</v>
      </c>
      <c r="J54" s="32" t="s">
        <v>24</v>
      </c>
      <c r="K54" s="22">
        <f>SUM(I25)</f>
        <v>11</v>
      </c>
      <c r="L54" s="22" t="s">
        <v>11</v>
      </c>
      <c r="M54" s="32" t="s">
        <v>25</v>
      </c>
      <c r="N54" s="33">
        <f>SUM(H54*K54)</f>
        <v>0</v>
      </c>
      <c r="O54" s="22" t="s">
        <v>17</v>
      </c>
      <c r="P54" s="22"/>
      <c r="Q54" s="22"/>
      <c r="R54" s="22"/>
      <c r="S54" s="22"/>
      <c r="T54" s="23"/>
    </row>
    <row r="55" spans="1:23" ht="13.5" customHeight="1" x14ac:dyDescent="0.2">
      <c r="C55" s="21"/>
      <c r="D55" s="22" t="s">
        <v>37</v>
      </c>
      <c r="E55" s="22"/>
      <c r="F55" s="22"/>
      <c r="G55" s="22" t="s">
        <v>5</v>
      </c>
      <c r="H55" s="25">
        <f>I52</f>
        <v>0</v>
      </c>
      <c r="I55" s="22" t="s">
        <v>11</v>
      </c>
      <c r="J55" s="32" t="s">
        <v>24</v>
      </c>
      <c r="K55" s="22">
        <f>SUM(I25)</f>
        <v>11</v>
      </c>
      <c r="L55" s="22" t="s">
        <v>11</v>
      </c>
      <c r="M55" s="32" t="s">
        <v>25</v>
      </c>
      <c r="N55" s="33">
        <f>SUM(H55*K55)</f>
        <v>0</v>
      </c>
      <c r="O55" s="22" t="s">
        <v>17</v>
      </c>
      <c r="P55" s="22"/>
      <c r="Q55" s="22"/>
      <c r="R55" s="22"/>
      <c r="S55" s="22"/>
      <c r="T55" s="23"/>
    </row>
    <row r="56" spans="1:23" ht="13.5" customHeight="1" thickBot="1" x14ac:dyDescent="0.25"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/>
    </row>
  </sheetData>
  <sheetProtection password="CC71" sheet="1" formatCells="0" formatColumns="0" formatRows="0" insertColumns="0" insertRows="0" insertHyperlinks="0" deleteColumns="0" deleteRows="0" sort="0" autoFilter="0" pivotTables="0"/>
  <mergeCells count="16">
    <mergeCell ref="N9:Q9"/>
    <mergeCell ref="R9:T9"/>
    <mergeCell ref="C6:M6"/>
    <mergeCell ref="N6:Q6"/>
    <mergeCell ref="C5:M5"/>
    <mergeCell ref="C1:Q2"/>
    <mergeCell ref="R1:T4"/>
    <mergeCell ref="C3:M4"/>
    <mergeCell ref="N3:Q4"/>
    <mergeCell ref="N8:Q8"/>
    <mergeCell ref="R8:T8"/>
    <mergeCell ref="R5:T5"/>
    <mergeCell ref="R6:T6"/>
    <mergeCell ref="R7:T7"/>
    <mergeCell ref="N5:Q5"/>
    <mergeCell ref="N7:Q7"/>
  </mergeCells>
  <phoneticPr fontId="0" type="noConversion"/>
  <pageMargins left="0.39370078740157483" right="0.39370078740157483" top="0.51181102362204722" bottom="0.51181102362204722" header="0.51181102362204722" footer="0.51181102362204722"/>
  <pageSetup paperSize="9" scale="61" orientation="portrait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D5DB13-BBBF-4BA7-8E9C-9492D9854FBC}">
  <sheetPr>
    <pageSetUpPr fitToPage="1"/>
  </sheetPr>
  <dimension ref="A1:AA56"/>
  <sheetViews>
    <sheetView zoomScaleNormal="100" workbookViewId="0">
      <selection activeCell="L23" sqref="L23"/>
    </sheetView>
  </sheetViews>
  <sheetFormatPr defaultColWidth="9.140625" defaultRowHeight="12.75" x14ac:dyDescent="0.2"/>
  <cols>
    <col min="1" max="1" width="9.140625" style="17"/>
    <col min="2" max="2" width="5.5703125" style="17" customWidth="1"/>
    <col min="3" max="3" width="3.5703125" style="17" customWidth="1"/>
    <col min="4" max="4" width="12.28515625" style="17" customWidth="1"/>
    <col min="5" max="5" width="5.7109375" style="17" customWidth="1"/>
    <col min="6" max="6" width="17.5703125" style="17" customWidth="1"/>
    <col min="7" max="7" width="25.42578125" style="17" customWidth="1"/>
    <col min="8" max="8" width="10.7109375" style="17" bestFit="1" customWidth="1"/>
    <col min="9" max="9" width="8.5703125" style="17" customWidth="1"/>
    <col min="10" max="10" width="5.7109375" style="17" customWidth="1"/>
    <col min="11" max="11" width="6.5703125" style="17" customWidth="1"/>
    <col min="12" max="12" width="8.140625" style="17" customWidth="1"/>
    <col min="13" max="13" width="6.85546875" style="17" customWidth="1"/>
    <col min="14" max="14" width="7.28515625" style="17" bestFit="1" customWidth="1"/>
    <col min="15" max="15" width="5.7109375" style="17" customWidth="1"/>
    <col min="16" max="16" width="12.28515625" style="17" customWidth="1"/>
    <col min="17" max="17" width="8.7109375" style="17" customWidth="1"/>
    <col min="18" max="18" width="5.7109375" style="17" customWidth="1"/>
    <col min="19" max="19" width="6" style="17" customWidth="1"/>
    <col min="20" max="20" width="3.42578125" style="17" customWidth="1"/>
    <col min="21" max="21" width="9.140625" style="17"/>
    <col min="22" max="22" width="13.42578125" style="17" bestFit="1" customWidth="1"/>
    <col min="23" max="16384" width="9.140625" style="17"/>
  </cols>
  <sheetData>
    <row r="1" spans="1:27" x14ac:dyDescent="0.2">
      <c r="A1" s="1"/>
      <c r="B1" s="1"/>
      <c r="C1" s="41" t="s">
        <v>52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5"/>
      <c r="S1" s="46"/>
      <c r="T1" s="47"/>
    </row>
    <row r="2" spans="1:27" ht="13.5" thickBot="1" x14ac:dyDescent="0.25">
      <c r="A2" s="1"/>
      <c r="B2" s="1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8"/>
      <c r="S2" s="49"/>
      <c r="T2" s="50"/>
    </row>
    <row r="3" spans="1:27" x14ac:dyDescent="0.2">
      <c r="A3" s="1"/>
      <c r="B3" s="1"/>
      <c r="C3" s="54" t="s">
        <v>50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 t="s">
        <v>51</v>
      </c>
      <c r="O3" s="55"/>
      <c r="P3" s="55"/>
      <c r="Q3" s="55"/>
      <c r="R3" s="48"/>
      <c r="S3" s="49"/>
      <c r="T3" s="50"/>
    </row>
    <row r="4" spans="1:27" ht="13.5" thickBot="1" x14ac:dyDescent="0.25">
      <c r="A4" s="1"/>
      <c r="B4" s="1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6"/>
      <c r="O4" s="57"/>
      <c r="P4" s="57"/>
      <c r="Q4" s="57"/>
      <c r="R4" s="51"/>
      <c r="S4" s="52"/>
      <c r="T4" s="53"/>
    </row>
    <row r="5" spans="1:27" ht="13.5" thickBot="1" x14ac:dyDescent="0.25">
      <c r="A5" s="1"/>
      <c r="B5" s="1"/>
      <c r="C5" s="77"/>
      <c r="D5" s="78"/>
      <c r="E5" s="79"/>
      <c r="F5" s="79"/>
      <c r="G5" s="79"/>
      <c r="H5" s="79"/>
      <c r="I5" s="79"/>
      <c r="J5" s="79"/>
      <c r="K5" s="79"/>
      <c r="L5" s="79"/>
      <c r="M5" s="80"/>
      <c r="N5" s="67"/>
      <c r="O5" s="68"/>
      <c r="P5" s="68"/>
      <c r="Q5" s="69"/>
      <c r="R5" s="61"/>
      <c r="S5" s="62"/>
      <c r="T5" s="63"/>
    </row>
    <row r="6" spans="1:27" x14ac:dyDescent="0.2">
      <c r="A6" s="1"/>
      <c r="B6" s="1"/>
      <c r="C6" s="73"/>
      <c r="D6" s="74"/>
      <c r="E6" s="75"/>
      <c r="F6" s="75"/>
      <c r="G6" s="75"/>
      <c r="H6" s="75"/>
      <c r="I6" s="75"/>
      <c r="J6" s="75"/>
      <c r="K6" s="75"/>
      <c r="L6" s="75"/>
      <c r="M6" s="76"/>
      <c r="N6" s="70"/>
      <c r="O6" s="71"/>
      <c r="P6" s="71"/>
      <c r="Q6" s="72"/>
      <c r="R6" s="64"/>
      <c r="S6" s="65"/>
      <c r="T6" s="66"/>
    </row>
    <row r="7" spans="1:27" x14ac:dyDescent="0.2">
      <c r="A7" s="1"/>
      <c r="B7" s="1"/>
      <c r="C7" s="2" t="s">
        <v>0</v>
      </c>
      <c r="D7" s="3"/>
      <c r="E7" s="3"/>
      <c r="F7" s="4" t="s">
        <v>49</v>
      </c>
      <c r="G7" s="4"/>
      <c r="H7" s="3"/>
      <c r="I7" s="3"/>
      <c r="J7" s="3"/>
      <c r="K7" s="3"/>
      <c r="L7" s="3"/>
      <c r="M7" s="5"/>
      <c r="N7" s="70"/>
      <c r="O7" s="71"/>
      <c r="P7" s="71"/>
      <c r="Q7" s="72"/>
      <c r="R7" s="64"/>
      <c r="S7" s="65"/>
      <c r="T7" s="66"/>
    </row>
    <row r="8" spans="1:27" ht="13.5" customHeight="1" thickBot="1" x14ac:dyDescent="0.25">
      <c r="A8" s="1"/>
      <c r="B8" s="1"/>
      <c r="C8" s="6" t="s">
        <v>38</v>
      </c>
      <c r="D8" s="7"/>
      <c r="E8" s="7" t="s">
        <v>1</v>
      </c>
      <c r="F8" s="8">
        <v>0.16</v>
      </c>
      <c r="G8" s="9" t="s">
        <v>2</v>
      </c>
      <c r="H8" s="10" t="s">
        <v>3</v>
      </c>
      <c r="I8" s="11"/>
      <c r="J8" s="12">
        <v>0</v>
      </c>
      <c r="K8" s="10" t="s">
        <v>2</v>
      </c>
      <c r="L8" s="11"/>
      <c r="M8" s="13"/>
      <c r="N8" s="58"/>
      <c r="O8" s="59"/>
      <c r="P8" s="59"/>
      <c r="Q8" s="60"/>
      <c r="R8" s="59"/>
      <c r="S8" s="59"/>
      <c r="T8" s="60"/>
    </row>
    <row r="9" spans="1:27" ht="13.5" customHeight="1" thickBot="1" x14ac:dyDescent="0.25">
      <c r="A9" s="1"/>
      <c r="B9" s="1"/>
      <c r="C9" s="6" t="s">
        <v>39</v>
      </c>
      <c r="D9" s="7"/>
      <c r="E9" s="7" t="s">
        <v>1</v>
      </c>
      <c r="F9" s="8">
        <v>0.16</v>
      </c>
      <c r="G9" s="9" t="s">
        <v>2</v>
      </c>
      <c r="H9" s="10" t="s">
        <v>3</v>
      </c>
      <c r="I9" s="11"/>
      <c r="J9" s="12">
        <v>0</v>
      </c>
      <c r="K9" s="10" t="s">
        <v>2</v>
      </c>
      <c r="L9" s="11"/>
      <c r="M9" s="13"/>
      <c r="N9" s="58"/>
      <c r="O9" s="59"/>
      <c r="P9" s="59"/>
      <c r="Q9" s="60"/>
      <c r="R9" s="59"/>
      <c r="S9" s="59"/>
      <c r="T9" s="60"/>
    </row>
    <row r="10" spans="1:27" ht="13.5" customHeight="1" x14ac:dyDescent="0.2"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7" ht="13.5" customHeight="1" x14ac:dyDescent="0.2">
      <c r="C11" s="21"/>
      <c r="D11" s="22"/>
      <c r="E11" s="22" t="s">
        <v>4</v>
      </c>
      <c r="F11" s="22"/>
      <c r="G11" s="22"/>
      <c r="H11" s="22" t="s">
        <v>5</v>
      </c>
      <c r="I11" s="14">
        <v>3.5</v>
      </c>
      <c r="J11" s="22" t="s">
        <v>6</v>
      </c>
      <c r="K11" s="22"/>
      <c r="L11" s="22" t="s">
        <v>7</v>
      </c>
      <c r="M11" s="22"/>
      <c r="N11" s="22"/>
      <c r="O11" s="15">
        <v>3.5</v>
      </c>
      <c r="P11" s="22" t="s">
        <v>8</v>
      </c>
      <c r="Q11" s="22" t="s">
        <v>9</v>
      </c>
      <c r="R11" s="22"/>
      <c r="S11" s="22"/>
      <c r="T11" s="23"/>
      <c r="Y11" s="24"/>
    </row>
    <row r="12" spans="1:27" ht="13.5" customHeight="1" x14ac:dyDescent="0.2">
      <c r="C12" s="21"/>
      <c r="D12" s="22"/>
      <c r="E12" s="22" t="s">
        <v>10</v>
      </c>
      <c r="F12" s="22"/>
      <c r="G12" s="22"/>
      <c r="H12" s="22" t="s">
        <v>5</v>
      </c>
      <c r="I12" s="14">
        <v>0</v>
      </c>
      <c r="J12" s="22" t="s">
        <v>11</v>
      </c>
      <c r="K12" s="22"/>
      <c r="L12" s="22"/>
      <c r="M12" s="22"/>
      <c r="T12" s="23"/>
      <c r="V12" s="22"/>
      <c r="W12" s="22"/>
      <c r="X12" s="22"/>
      <c r="Y12" s="22"/>
      <c r="Z12" s="25"/>
      <c r="AA12" s="22"/>
    </row>
    <row r="13" spans="1:27" ht="13.5" customHeight="1" x14ac:dyDescent="0.2">
      <c r="C13" s="21"/>
      <c r="D13" s="22"/>
      <c r="E13" s="22" t="s">
        <v>12</v>
      </c>
      <c r="F13" s="22"/>
      <c r="G13" s="22"/>
      <c r="H13" s="22" t="s">
        <v>5</v>
      </c>
      <c r="I13" s="14">
        <v>0</v>
      </c>
      <c r="J13" s="22" t="s">
        <v>11</v>
      </c>
      <c r="K13" s="22"/>
      <c r="L13" s="22"/>
      <c r="M13" s="22"/>
      <c r="T13" s="23"/>
      <c r="V13" s="22"/>
      <c r="W13" s="22"/>
      <c r="Y13" s="22"/>
      <c r="Z13" s="22"/>
      <c r="AA13" s="22"/>
    </row>
    <row r="14" spans="1:27" ht="13.5" customHeight="1" x14ac:dyDescent="0.2">
      <c r="C14" s="21"/>
      <c r="D14" s="22"/>
      <c r="E14" s="22" t="s">
        <v>13</v>
      </c>
      <c r="F14" s="22"/>
      <c r="G14" s="22"/>
      <c r="H14" s="22" t="s">
        <v>5</v>
      </c>
      <c r="I14" s="14">
        <v>0</v>
      </c>
      <c r="J14" s="22" t="s">
        <v>11</v>
      </c>
      <c r="K14" s="22"/>
      <c r="L14" s="22"/>
      <c r="M14" s="22"/>
      <c r="T14" s="23"/>
      <c r="V14" s="22"/>
      <c r="W14" s="22"/>
      <c r="X14" s="22"/>
      <c r="Y14" s="22"/>
      <c r="Z14" s="22"/>
      <c r="AA14" s="22"/>
    </row>
    <row r="15" spans="1:27" ht="13.5" customHeight="1" x14ac:dyDescent="0.2">
      <c r="C15" s="21"/>
      <c r="D15" s="22"/>
      <c r="E15" s="22" t="s">
        <v>14</v>
      </c>
      <c r="F15" s="22"/>
      <c r="G15" s="22"/>
      <c r="H15" s="22" t="s">
        <v>5</v>
      </c>
      <c r="I15" s="22">
        <f>SUM(I11-I12-I13-I14)</f>
        <v>3.5</v>
      </c>
      <c r="J15" s="22" t="s">
        <v>6</v>
      </c>
      <c r="K15" s="22"/>
      <c r="L15" s="22"/>
      <c r="M15" s="22"/>
      <c r="N15" s="22"/>
      <c r="O15" s="22"/>
      <c r="P15" s="22"/>
      <c r="Q15" s="22"/>
      <c r="R15" s="22"/>
      <c r="S15" s="22"/>
      <c r="T15" s="23"/>
    </row>
    <row r="16" spans="1:27" ht="13.5" customHeight="1" x14ac:dyDescent="0.2">
      <c r="C16" s="21"/>
      <c r="D16" s="22"/>
      <c r="E16" s="22" t="s">
        <v>42</v>
      </c>
      <c r="F16" s="22"/>
      <c r="G16" s="22"/>
      <c r="H16" s="22" t="s">
        <v>5</v>
      </c>
      <c r="I16" s="15">
        <f>I11-0.8</f>
        <v>2.7</v>
      </c>
      <c r="J16" s="22" t="s">
        <v>6</v>
      </c>
      <c r="K16" s="22"/>
      <c r="L16" s="22"/>
      <c r="M16" s="22"/>
      <c r="N16" s="22"/>
      <c r="O16" s="22"/>
      <c r="P16" s="22"/>
      <c r="Q16" s="22"/>
      <c r="R16" s="22"/>
      <c r="S16" s="22"/>
      <c r="T16" s="23"/>
    </row>
    <row r="17" spans="2:27" ht="13.5" customHeight="1" x14ac:dyDescent="0.2">
      <c r="C17" s="21"/>
      <c r="D17" s="22"/>
      <c r="E17" s="22" t="s">
        <v>44</v>
      </c>
      <c r="F17" s="22"/>
      <c r="G17" s="22"/>
      <c r="H17" s="22" t="s">
        <v>5</v>
      </c>
      <c r="I17" s="22">
        <f>SUM(I15-I16)</f>
        <v>0.79999999999999982</v>
      </c>
      <c r="J17" s="22" t="s">
        <v>11</v>
      </c>
      <c r="K17" s="22"/>
      <c r="L17" s="22"/>
      <c r="M17" s="22"/>
      <c r="N17" s="22"/>
      <c r="O17" s="22"/>
      <c r="P17" s="22"/>
      <c r="Q17" s="22"/>
      <c r="R17" s="22"/>
      <c r="S17" s="22"/>
      <c r="T17" s="23"/>
    </row>
    <row r="18" spans="2:27" ht="13.5" customHeight="1" x14ac:dyDescent="0.2">
      <c r="C18" s="21"/>
      <c r="D18" s="22"/>
      <c r="E18" s="22" t="s">
        <v>43</v>
      </c>
      <c r="F18" s="22"/>
      <c r="G18" s="22"/>
      <c r="H18" s="22" t="s">
        <v>5</v>
      </c>
      <c r="I18" s="15">
        <f>I11-0.8</f>
        <v>2.7</v>
      </c>
      <c r="J18" s="22" t="s">
        <v>6</v>
      </c>
      <c r="K18" s="22"/>
      <c r="L18" s="22"/>
      <c r="M18" s="22"/>
      <c r="N18" s="22"/>
      <c r="O18" s="22"/>
      <c r="P18" s="22"/>
      <c r="Q18" s="22"/>
      <c r="R18" s="22"/>
      <c r="S18" s="22"/>
      <c r="T18" s="23"/>
    </row>
    <row r="19" spans="2:27" ht="13.5" customHeight="1" x14ac:dyDescent="0.2">
      <c r="C19" s="21"/>
      <c r="D19" s="22"/>
      <c r="E19" s="22" t="s">
        <v>45</v>
      </c>
      <c r="F19" s="22"/>
      <c r="G19" s="22"/>
      <c r="H19" s="22" t="s">
        <v>5</v>
      </c>
      <c r="I19" s="22">
        <f>SUM(I15-I18)</f>
        <v>0.79999999999999982</v>
      </c>
      <c r="J19" s="22" t="s">
        <v>11</v>
      </c>
      <c r="K19" s="22"/>
      <c r="L19" s="22"/>
      <c r="M19" s="22"/>
      <c r="N19" s="22"/>
      <c r="O19" s="22"/>
      <c r="P19" s="22"/>
      <c r="Q19" s="22"/>
      <c r="R19" s="22"/>
      <c r="S19" s="22"/>
      <c r="T19" s="23"/>
    </row>
    <row r="20" spans="2:27" ht="13.5" customHeight="1" x14ac:dyDescent="0.2">
      <c r="B20" s="26"/>
      <c r="C20" s="21"/>
      <c r="D20" s="22"/>
      <c r="E20" s="22" t="s">
        <v>15</v>
      </c>
      <c r="F20" s="22"/>
      <c r="G20" s="22"/>
      <c r="H20" s="22" t="s">
        <v>5</v>
      </c>
      <c r="I20" s="15">
        <v>100000</v>
      </c>
      <c r="J20" s="22"/>
      <c r="K20" s="22"/>
      <c r="L20" s="22"/>
      <c r="M20" s="22"/>
      <c r="T20" s="23"/>
      <c r="V20" s="22"/>
      <c r="W20" s="22"/>
      <c r="X20" s="22"/>
      <c r="Y20" s="22"/>
      <c r="Z20" s="22"/>
      <c r="AA20" s="22"/>
    </row>
    <row r="21" spans="2:27" x14ac:dyDescent="0.2">
      <c r="B21" s="26"/>
      <c r="C21" s="27"/>
      <c r="E21" s="17" t="s">
        <v>46</v>
      </c>
      <c r="I21" s="16">
        <v>0.16</v>
      </c>
      <c r="J21" s="17" t="s">
        <v>11</v>
      </c>
      <c r="T21" s="26"/>
      <c r="U21" s="27"/>
    </row>
    <row r="22" spans="2:27" x14ac:dyDescent="0.2">
      <c r="B22" s="26"/>
      <c r="C22" s="27"/>
      <c r="E22" s="22" t="s">
        <v>47</v>
      </c>
      <c r="F22" s="22"/>
      <c r="G22" s="22"/>
      <c r="H22" s="22" t="s">
        <v>5</v>
      </c>
      <c r="I22" s="25">
        <f>F8/2+J8+0.3+F9/2+J9+0.3+I21</f>
        <v>0.92</v>
      </c>
      <c r="J22" s="22" t="s">
        <v>11</v>
      </c>
      <c r="T22" s="26"/>
      <c r="U22" s="27"/>
    </row>
    <row r="23" spans="2:27" x14ac:dyDescent="0.2">
      <c r="B23" s="26"/>
      <c r="C23" s="27"/>
      <c r="E23" s="28" t="s">
        <v>48</v>
      </c>
      <c r="F23" s="28"/>
      <c r="G23" s="28"/>
      <c r="H23" s="28"/>
      <c r="I23" s="29">
        <f>F8/2+J8+0.3+F9/2+J9+0.3+I21+I17/I20+I19/I20</f>
        <v>0.92001600000000006</v>
      </c>
      <c r="J23" s="28" t="s">
        <v>11</v>
      </c>
      <c r="T23" s="26"/>
      <c r="U23" s="27"/>
    </row>
    <row r="24" spans="2:27" x14ac:dyDescent="0.2">
      <c r="B24" s="26"/>
      <c r="C24" s="27"/>
      <c r="E24" s="28"/>
      <c r="F24" s="28"/>
      <c r="G24" s="28"/>
      <c r="H24" s="28"/>
      <c r="I24" s="29"/>
      <c r="J24" s="28"/>
      <c r="T24" s="26"/>
    </row>
    <row r="25" spans="2:27" ht="13.5" customHeight="1" x14ac:dyDescent="0.2">
      <c r="B25" s="26"/>
      <c r="C25" s="21"/>
      <c r="D25" s="22"/>
      <c r="E25" s="22" t="s">
        <v>16</v>
      </c>
      <c r="F25" s="22"/>
      <c r="G25" s="22"/>
      <c r="H25" s="22" t="s">
        <v>5</v>
      </c>
      <c r="I25" s="14">
        <v>159</v>
      </c>
      <c r="J25" s="22" t="s">
        <v>11</v>
      </c>
      <c r="K25" s="22"/>
      <c r="L25" s="22"/>
      <c r="M25" s="22"/>
      <c r="N25" s="22"/>
      <c r="O25" s="22"/>
      <c r="P25" s="22"/>
      <c r="Q25" s="22"/>
      <c r="R25" s="22"/>
      <c r="S25" s="22"/>
      <c r="T25" s="23"/>
    </row>
    <row r="26" spans="2:27" ht="13.5" customHeight="1" x14ac:dyDescent="0.2">
      <c r="C26" s="21"/>
      <c r="D26" s="22"/>
      <c r="E26" s="22" t="s">
        <v>40</v>
      </c>
      <c r="F26" s="22"/>
      <c r="G26" s="22"/>
      <c r="H26" s="22" t="s">
        <v>5</v>
      </c>
      <c r="I26" s="25">
        <f>0.25*PI()*(F8+2*J8)*(F8+2*J8)</f>
        <v>2.0106192982974679E-2</v>
      </c>
      <c r="J26" s="22" t="s">
        <v>17</v>
      </c>
      <c r="K26" s="22" t="s">
        <v>18</v>
      </c>
      <c r="L26" s="22"/>
      <c r="M26" s="22"/>
      <c r="N26" s="22"/>
      <c r="O26" s="22"/>
      <c r="P26" s="22"/>
      <c r="Q26" s="22"/>
      <c r="R26" s="22"/>
      <c r="S26" s="22"/>
      <c r="T26" s="23"/>
    </row>
    <row r="27" spans="2:27" ht="13.5" customHeight="1" x14ac:dyDescent="0.2">
      <c r="C27" s="21"/>
      <c r="D27" s="22"/>
      <c r="E27" s="22" t="s">
        <v>41</v>
      </c>
      <c r="F27" s="22"/>
      <c r="G27" s="22"/>
      <c r="H27" s="22" t="s">
        <v>5</v>
      </c>
      <c r="I27" s="25">
        <f>0.25*PI()*(F9+2*J9)*(F9+2*J9)</f>
        <v>2.0106192982974679E-2</v>
      </c>
      <c r="J27" s="22" t="s">
        <v>17</v>
      </c>
      <c r="K27" s="22" t="s">
        <v>18</v>
      </c>
      <c r="L27" s="22"/>
      <c r="M27" s="22"/>
      <c r="N27" s="22"/>
      <c r="O27" s="22"/>
      <c r="P27" s="22"/>
      <c r="Q27" s="22"/>
      <c r="R27" s="22"/>
      <c r="S27" s="22"/>
      <c r="T27" s="23"/>
    </row>
    <row r="28" spans="2:27" ht="17.45" customHeight="1" x14ac:dyDescent="0.2">
      <c r="C28" s="21"/>
      <c r="D28" s="22"/>
      <c r="E28" s="22" t="s">
        <v>19</v>
      </c>
      <c r="F28" s="22"/>
      <c r="G28" s="22"/>
      <c r="H28" s="22" t="s">
        <v>5</v>
      </c>
      <c r="I28" s="15">
        <v>0</v>
      </c>
      <c r="J28" s="22" t="s">
        <v>11</v>
      </c>
      <c r="K28" s="22"/>
      <c r="L28" s="22"/>
      <c r="M28" s="22"/>
      <c r="N28" s="22"/>
      <c r="O28" s="22"/>
      <c r="P28" s="22"/>
      <c r="Q28" s="22"/>
      <c r="R28" s="22"/>
      <c r="S28" s="22"/>
      <c r="T28" s="23"/>
    </row>
    <row r="29" spans="2:27" ht="27" customHeight="1" x14ac:dyDescent="0.2">
      <c r="C29" s="21"/>
      <c r="D29" s="30" t="s">
        <v>20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3"/>
      <c r="W29" s="22"/>
    </row>
    <row r="30" spans="2:27" ht="27" customHeight="1" x14ac:dyDescent="0.2"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</row>
    <row r="31" spans="2:27" ht="27" customHeight="1" x14ac:dyDescent="0.2"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3"/>
    </row>
    <row r="32" spans="2:27" ht="27" customHeight="1" x14ac:dyDescent="0.2"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</row>
    <row r="33" spans="3:21" ht="27" customHeight="1" x14ac:dyDescent="0.2"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3"/>
    </row>
    <row r="34" spans="3:21" ht="27" customHeight="1" x14ac:dyDescent="0.2"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3:21" ht="27" customHeight="1" x14ac:dyDescent="0.2"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3"/>
    </row>
    <row r="36" spans="3:21" ht="27" customHeight="1" x14ac:dyDescent="0.2"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Q36" s="22"/>
      <c r="R36" s="22"/>
      <c r="S36" s="22"/>
      <c r="T36" s="23"/>
    </row>
    <row r="37" spans="3:21" ht="27" customHeight="1" x14ac:dyDescent="0.2"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31"/>
      <c r="Q37" s="22"/>
      <c r="R37" s="22"/>
      <c r="S37" s="22"/>
      <c r="T37" s="23"/>
    </row>
    <row r="38" spans="3:21" ht="27" customHeight="1" x14ac:dyDescent="0.2"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3"/>
    </row>
    <row r="39" spans="3:21" ht="27" customHeight="1" x14ac:dyDescent="0.2"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3"/>
    </row>
    <row r="40" spans="3:21" ht="27" customHeight="1" x14ac:dyDescent="0.2"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</row>
    <row r="41" spans="3:21" ht="27.75" customHeight="1" x14ac:dyDescent="0.2">
      <c r="C41" s="2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3"/>
    </row>
    <row r="42" spans="3:21" ht="15" customHeight="1" x14ac:dyDescent="0.2">
      <c r="C42" s="21"/>
      <c r="D42" s="22" t="s">
        <v>21</v>
      </c>
      <c r="E42" s="22"/>
      <c r="F42" s="22"/>
      <c r="G42" s="22" t="s">
        <v>5</v>
      </c>
      <c r="H42" s="22">
        <f>(I17*I17/I20)/2+(F8/2+0.3+J8)*I17+I21*(I17+I19)/2+(F9/2+0.3+J9)*I19+(I19*I19/I20)/2</f>
        <v>0.73600639999999984</v>
      </c>
      <c r="I42" s="22" t="s">
        <v>17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3"/>
    </row>
    <row r="43" spans="3:21" ht="15" customHeight="1" x14ac:dyDescent="0.2">
      <c r="C43" s="2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</row>
    <row r="44" spans="3:21" ht="13.5" customHeight="1" x14ac:dyDescent="0.2">
      <c r="C44" s="21"/>
      <c r="D44" s="22" t="s">
        <v>22</v>
      </c>
      <c r="E44" s="22"/>
      <c r="F44" s="22"/>
      <c r="G44" s="22" t="s">
        <v>5</v>
      </c>
      <c r="H44" s="22">
        <f>H42</f>
        <v>0.73600639999999984</v>
      </c>
      <c r="I44" s="22" t="s">
        <v>23</v>
      </c>
      <c r="J44" s="32" t="s">
        <v>24</v>
      </c>
      <c r="K44" s="22">
        <f>I25</f>
        <v>159</v>
      </c>
      <c r="L44" s="22" t="s">
        <v>11</v>
      </c>
      <c r="M44" s="32" t="s">
        <v>25</v>
      </c>
      <c r="N44" s="33">
        <f>SUM(H44*K44)</f>
        <v>117.02501759999997</v>
      </c>
      <c r="O44" s="22" t="s">
        <v>26</v>
      </c>
      <c r="P44" s="22" t="s">
        <v>27</v>
      </c>
      <c r="R44" s="22"/>
      <c r="S44" s="22"/>
      <c r="T44" s="23"/>
    </row>
    <row r="45" spans="3:21" ht="13.5" customHeight="1" x14ac:dyDescent="0.2">
      <c r="C45" s="21"/>
      <c r="D45" s="22" t="s">
        <v>28</v>
      </c>
      <c r="E45" s="22"/>
      <c r="F45" s="22"/>
      <c r="G45" s="22" t="s">
        <v>5</v>
      </c>
      <c r="H45" s="22">
        <f>I22*I28</f>
        <v>0</v>
      </c>
      <c r="I45" s="22" t="s">
        <v>23</v>
      </c>
      <c r="J45" s="32" t="s">
        <v>24</v>
      </c>
      <c r="K45" s="22">
        <f>I25</f>
        <v>159</v>
      </c>
      <c r="L45" s="22" t="s">
        <v>11</v>
      </c>
      <c r="M45" s="32" t="s">
        <v>25</v>
      </c>
      <c r="N45" s="33">
        <f>SUM(H45*K45)</f>
        <v>0</v>
      </c>
      <c r="O45" s="22" t="s">
        <v>26</v>
      </c>
      <c r="P45" s="22"/>
      <c r="Q45" s="22"/>
      <c r="R45" s="22"/>
      <c r="S45" s="22"/>
      <c r="T45" s="23"/>
    </row>
    <row r="46" spans="3:21" ht="13.5" customHeight="1" x14ac:dyDescent="0.2">
      <c r="C46" s="21"/>
      <c r="D46" s="34" t="s">
        <v>29</v>
      </c>
      <c r="E46" s="22"/>
      <c r="F46" s="22"/>
      <c r="G46" s="22" t="s">
        <v>5</v>
      </c>
      <c r="H46" s="22"/>
      <c r="I46" s="22"/>
      <c r="J46" s="32"/>
      <c r="K46" s="22"/>
      <c r="L46" s="22"/>
      <c r="M46" s="32"/>
      <c r="N46" s="33">
        <f>SUM(N44:N45)</f>
        <v>117.02501759999997</v>
      </c>
      <c r="O46" s="22" t="s">
        <v>26</v>
      </c>
      <c r="P46" s="22"/>
      <c r="Q46" s="22"/>
      <c r="R46" s="22"/>
      <c r="S46" s="22"/>
      <c r="T46" s="23"/>
      <c r="U46" s="27"/>
    </row>
    <row r="47" spans="3:21" x14ac:dyDescent="0.2">
      <c r="C47" s="27"/>
      <c r="T47" s="26"/>
      <c r="U47" s="27"/>
    </row>
    <row r="48" spans="3:21" ht="13.5" customHeight="1" x14ac:dyDescent="0.2">
      <c r="C48" s="21"/>
      <c r="D48" s="22" t="s">
        <v>30</v>
      </c>
      <c r="E48" s="22"/>
      <c r="F48" s="22"/>
      <c r="G48" s="22" t="s">
        <v>5</v>
      </c>
      <c r="H48" s="22">
        <f>H42-I26-I27</f>
        <v>0.6957940140340505</v>
      </c>
      <c r="I48" s="22" t="s">
        <v>23</v>
      </c>
      <c r="J48" s="32" t="s">
        <v>24</v>
      </c>
      <c r="K48" s="22">
        <f>I25</f>
        <v>159</v>
      </c>
      <c r="L48" s="22" t="s">
        <v>11</v>
      </c>
      <c r="M48" s="32" t="s">
        <v>25</v>
      </c>
      <c r="N48" s="33">
        <f>SUM(H48*K48)</f>
        <v>110.63124823141403</v>
      </c>
      <c r="O48" s="22" t="s">
        <v>26</v>
      </c>
      <c r="P48" s="22" t="s">
        <v>31</v>
      </c>
      <c r="Q48" s="22"/>
      <c r="R48" s="22"/>
      <c r="S48" s="22"/>
      <c r="T48" s="23"/>
    </row>
    <row r="49" spans="1:23" ht="13.5" customHeight="1" x14ac:dyDescent="0.2">
      <c r="C49" s="21"/>
      <c r="D49" s="22" t="s">
        <v>32</v>
      </c>
      <c r="E49" s="22"/>
      <c r="F49" s="22"/>
      <c r="G49" s="22" t="s">
        <v>5</v>
      </c>
      <c r="H49" s="22">
        <f>I22*I28</f>
        <v>0</v>
      </c>
      <c r="I49" s="22" t="s">
        <v>23</v>
      </c>
      <c r="J49" s="32" t="s">
        <v>24</v>
      </c>
      <c r="K49" s="22">
        <f>I25</f>
        <v>159</v>
      </c>
      <c r="L49" s="22" t="s">
        <v>11</v>
      </c>
      <c r="M49" s="32" t="s">
        <v>25</v>
      </c>
      <c r="N49" s="33">
        <f>SUM(H49*K49)</f>
        <v>0</v>
      </c>
      <c r="O49" s="22" t="s">
        <v>26</v>
      </c>
      <c r="P49" s="22"/>
      <c r="Q49" s="22"/>
      <c r="R49" s="22"/>
      <c r="S49" s="22"/>
      <c r="T49" s="23"/>
    </row>
    <row r="50" spans="1:23" ht="13.5" customHeight="1" x14ac:dyDescent="0.2">
      <c r="A50" s="35"/>
      <c r="C50" s="21"/>
      <c r="D50" s="34" t="s">
        <v>33</v>
      </c>
      <c r="E50" s="22"/>
      <c r="F50" s="22"/>
      <c r="G50" s="22" t="s">
        <v>5</v>
      </c>
      <c r="H50" s="22"/>
      <c r="I50" s="22"/>
      <c r="J50" s="32"/>
      <c r="K50" s="22"/>
      <c r="L50" s="22"/>
      <c r="M50" s="32"/>
      <c r="N50" s="33">
        <f>SUM(N48:N49)</f>
        <v>110.63124823141403</v>
      </c>
      <c r="O50" s="22" t="s">
        <v>26</v>
      </c>
      <c r="P50" s="22"/>
      <c r="Q50" s="22"/>
      <c r="R50" s="22"/>
      <c r="S50" s="22"/>
      <c r="T50" s="23"/>
    </row>
    <row r="51" spans="1:23" ht="13.5" customHeight="1" x14ac:dyDescent="0.2">
      <c r="A51" s="35"/>
      <c r="C51" s="21"/>
      <c r="D51" s="22"/>
      <c r="E51" s="22"/>
      <c r="F51" s="22"/>
      <c r="G51" s="22"/>
      <c r="H51" s="22"/>
      <c r="I51" s="22"/>
      <c r="J51" s="32"/>
      <c r="K51" s="22"/>
      <c r="L51" s="22"/>
      <c r="M51" s="32"/>
      <c r="N51" s="33"/>
      <c r="O51" s="22"/>
      <c r="P51" s="22"/>
      <c r="Q51" s="22"/>
      <c r="R51" s="22"/>
      <c r="S51" s="22"/>
      <c r="T51" s="23"/>
    </row>
    <row r="52" spans="1:23" ht="13.5" customHeight="1" x14ac:dyDescent="0.2">
      <c r="A52" s="36"/>
      <c r="B52" s="37"/>
      <c r="C52" s="21"/>
      <c r="D52" s="22" t="s">
        <v>34</v>
      </c>
      <c r="E52" s="22"/>
      <c r="F52" s="22"/>
      <c r="G52" s="22" t="s">
        <v>5</v>
      </c>
      <c r="I52" s="14">
        <v>0</v>
      </c>
      <c r="J52" s="22" t="s">
        <v>11</v>
      </c>
      <c r="K52" s="22"/>
      <c r="L52" s="22"/>
      <c r="M52" s="22"/>
      <c r="N52" s="22"/>
      <c r="P52" s="22"/>
      <c r="Q52" s="22"/>
      <c r="R52" s="22"/>
      <c r="S52" s="22"/>
      <c r="T52" s="23"/>
      <c r="W52" s="24"/>
    </row>
    <row r="53" spans="1:23" ht="13.5" customHeight="1" x14ac:dyDescent="0.2">
      <c r="C53" s="21"/>
      <c r="D53" s="22" t="s">
        <v>35</v>
      </c>
      <c r="E53" s="22"/>
      <c r="F53" s="22"/>
      <c r="G53" s="22" t="s">
        <v>5</v>
      </c>
      <c r="H53" s="22">
        <f>I52*(I12+I13)</f>
        <v>0</v>
      </c>
      <c r="I53" s="22" t="s">
        <v>26</v>
      </c>
      <c r="J53" s="32" t="s">
        <v>24</v>
      </c>
      <c r="K53" s="22">
        <f>SUM(I25)</f>
        <v>159</v>
      </c>
      <c r="L53" s="22" t="s">
        <v>11</v>
      </c>
      <c r="M53" s="32" t="s">
        <v>25</v>
      </c>
      <c r="N53" s="33">
        <f>SUM(H53*K53)</f>
        <v>0</v>
      </c>
      <c r="O53" s="22" t="s">
        <v>26</v>
      </c>
      <c r="P53" s="22"/>
      <c r="Q53" s="22"/>
      <c r="R53" s="22"/>
      <c r="S53" s="22"/>
      <c r="T53" s="23"/>
    </row>
    <row r="54" spans="1:23" ht="13.5" customHeight="1" x14ac:dyDescent="0.2">
      <c r="C54" s="21"/>
      <c r="D54" s="22" t="s">
        <v>36</v>
      </c>
      <c r="E54" s="22"/>
      <c r="F54" s="22"/>
      <c r="G54" s="22" t="s">
        <v>5</v>
      </c>
      <c r="H54" s="22">
        <f>I52</f>
        <v>0</v>
      </c>
      <c r="I54" s="22" t="s">
        <v>11</v>
      </c>
      <c r="J54" s="32" t="s">
        <v>24</v>
      </c>
      <c r="K54" s="22">
        <f>SUM(I25)</f>
        <v>159</v>
      </c>
      <c r="L54" s="22" t="s">
        <v>11</v>
      </c>
      <c r="M54" s="32" t="s">
        <v>25</v>
      </c>
      <c r="N54" s="33">
        <f>SUM(H54*K54)</f>
        <v>0</v>
      </c>
      <c r="O54" s="22" t="s">
        <v>17</v>
      </c>
      <c r="P54" s="22"/>
      <c r="Q54" s="22"/>
      <c r="R54" s="22"/>
      <c r="S54" s="22"/>
      <c r="T54" s="23"/>
    </row>
    <row r="55" spans="1:23" ht="13.5" customHeight="1" x14ac:dyDescent="0.2">
      <c r="C55" s="21"/>
      <c r="D55" s="22" t="s">
        <v>37</v>
      </c>
      <c r="E55" s="22"/>
      <c r="F55" s="22"/>
      <c r="G55" s="22" t="s">
        <v>5</v>
      </c>
      <c r="H55" s="25">
        <f>I52</f>
        <v>0</v>
      </c>
      <c r="I55" s="22" t="s">
        <v>11</v>
      </c>
      <c r="J55" s="32" t="s">
        <v>24</v>
      </c>
      <c r="K55" s="22">
        <f>SUM(I25)</f>
        <v>159</v>
      </c>
      <c r="L55" s="22" t="s">
        <v>11</v>
      </c>
      <c r="M55" s="32" t="s">
        <v>25</v>
      </c>
      <c r="N55" s="33">
        <f>SUM(H55*K55)</f>
        <v>0</v>
      </c>
      <c r="O55" s="22" t="s">
        <v>17</v>
      </c>
      <c r="P55" s="22"/>
      <c r="Q55" s="22"/>
      <c r="R55" s="22"/>
      <c r="S55" s="22"/>
      <c r="T55" s="23"/>
    </row>
    <row r="56" spans="1:23" ht="13.5" customHeight="1" thickBot="1" x14ac:dyDescent="0.25"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/>
    </row>
  </sheetData>
  <sheetProtection password="CC71" sheet="1" formatCells="0" formatColumns="0" formatRows="0" insertColumns="0" insertRows="0" insertHyperlinks="0" deleteColumns="0" deleteRows="0" sort="0" autoFilter="0" pivotTables="0"/>
  <mergeCells count="16">
    <mergeCell ref="C1:Q2"/>
    <mergeCell ref="R1:T4"/>
    <mergeCell ref="C3:M4"/>
    <mergeCell ref="N3:Q4"/>
    <mergeCell ref="C5:M5"/>
    <mergeCell ref="N5:Q5"/>
    <mergeCell ref="R5:T5"/>
    <mergeCell ref="N9:Q9"/>
    <mergeCell ref="R9:T9"/>
    <mergeCell ref="C6:M6"/>
    <mergeCell ref="N6:Q6"/>
    <mergeCell ref="R6:T6"/>
    <mergeCell ref="N7:Q7"/>
    <mergeCell ref="R7:T7"/>
    <mergeCell ref="N8:Q8"/>
    <mergeCell ref="R8:T8"/>
  </mergeCells>
  <pageMargins left="0.39370078740157483" right="0.39370078740157483" top="0.51181102362204722" bottom="0.51181102362204722" header="0.51181102362204722" footer="0.51181102362204722"/>
  <pageSetup paperSize="9" scale="61" orientation="portrait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CD11A20-BCF4-480B-B95E-7EAF44BB6E08}">
  <sheetPr>
    <pageSetUpPr fitToPage="1"/>
  </sheetPr>
  <dimension ref="A1:AA56"/>
  <sheetViews>
    <sheetView zoomScaleNormal="100" workbookViewId="0">
      <selection activeCell="M18" sqref="M18"/>
    </sheetView>
  </sheetViews>
  <sheetFormatPr defaultColWidth="9.140625" defaultRowHeight="12.75" x14ac:dyDescent="0.2"/>
  <cols>
    <col min="1" max="1" width="9.140625" style="17"/>
    <col min="2" max="2" width="5.5703125" style="17" customWidth="1"/>
    <col min="3" max="3" width="3.5703125" style="17" customWidth="1"/>
    <col min="4" max="4" width="12.28515625" style="17" customWidth="1"/>
    <col min="5" max="5" width="5.7109375" style="17" customWidth="1"/>
    <col min="6" max="6" width="17.5703125" style="17" customWidth="1"/>
    <col min="7" max="7" width="25.42578125" style="17" customWidth="1"/>
    <col min="8" max="8" width="10.7109375" style="17" bestFit="1" customWidth="1"/>
    <col min="9" max="9" width="8.5703125" style="17" customWidth="1"/>
    <col min="10" max="10" width="5.7109375" style="17" customWidth="1"/>
    <col min="11" max="11" width="6.5703125" style="17" customWidth="1"/>
    <col min="12" max="12" width="8.140625" style="17" customWidth="1"/>
    <col min="13" max="13" width="6.85546875" style="17" customWidth="1"/>
    <col min="14" max="14" width="7.28515625" style="17" bestFit="1" customWidth="1"/>
    <col min="15" max="15" width="5.7109375" style="17" customWidth="1"/>
    <col min="16" max="16" width="12.28515625" style="17" customWidth="1"/>
    <col min="17" max="17" width="8.7109375" style="17" customWidth="1"/>
    <col min="18" max="18" width="5.7109375" style="17" customWidth="1"/>
    <col min="19" max="19" width="6" style="17" customWidth="1"/>
    <col min="20" max="20" width="3.42578125" style="17" customWidth="1"/>
    <col min="21" max="21" width="9.140625" style="17"/>
    <col min="22" max="22" width="13.42578125" style="17" bestFit="1" customWidth="1"/>
    <col min="23" max="16384" width="9.140625" style="17"/>
  </cols>
  <sheetData>
    <row r="1" spans="1:27" x14ac:dyDescent="0.2">
      <c r="A1" s="1"/>
      <c r="B1" s="1"/>
      <c r="C1" s="41" t="s">
        <v>52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5"/>
      <c r="S1" s="46"/>
      <c r="T1" s="47"/>
    </row>
    <row r="2" spans="1:27" ht="13.5" thickBot="1" x14ac:dyDescent="0.25">
      <c r="A2" s="1"/>
      <c r="B2" s="1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8"/>
      <c r="S2" s="49"/>
      <c r="T2" s="50"/>
    </row>
    <row r="3" spans="1:27" x14ac:dyDescent="0.2">
      <c r="A3" s="1"/>
      <c r="B3" s="1"/>
      <c r="C3" s="54" t="s">
        <v>50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 t="s">
        <v>51</v>
      </c>
      <c r="O3" s="55"/>
      <c r="P3" s="55"/>
      <c r="Q3" s="55"/>
      <c r="R3" s="48"/>
      <c r="S3" s="49"/>
      <c r="T3" s="50"/>
    </row>
    <row r="4" spans="1:27" ht="13.5" thickBot="1" x14ac:dyDescent="0.25">
      <c r="A4" s="1"/>
      <c r="B4" s="1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6"/>
      <c r="O4" s="57"/>
      <c r="P4" s="57"/>
      <c r="Q4" s="57"/>
      <c r="R4" s="51"/>
      <c r="S4" s="52"/>
      <c r="T4" s="53"/>
    </row>
    <row r="5" spans="1:27" ht="13.5" thickBot="1" x14ac:dyDescent="0.25">
      <c r="A5" s="1"/>
      <c r="B5" s="1"/>
      <c r="C5" s="77"/>
      <c r="D5" s="78"/>
      <c r="E5" s="79"/>
      <c r="F5" s="79"/>
      <c r="G5" s="79"/>
      <c r="H5" s="79"/>
      <c r="I5" s="79"/>
      <c r="J5" s="79"/>
      <c r="K5" s="79"/>
      <c r="L5" s="79"/>
      <c r="M5" s="80"/>
      <c r="N5" s="67"/>
      <c r="O5" s="68"/>
      <c r="P5" s="68"/>
      <c r="Q5" s="69"/>
      <c r="R5" s="61"/>
      <c r="S5" s="62"/>
      <c r="T5" s="63"/>
    </row>
    <row r="6" spans="1:27" x14ac:dyDescent="0.2">
      <c r="A6" s="1"/>
      <c r="B6" s="1"/>
      <c r="C6" s="73"/>
      <c r="D6" s="74"/>
      <c r="E6" s="75"/>
      <c r="F6" s="75"/>
      <c r="G6" s="75"/>
      <c r="H6" s="75"/>
      <c r="I6" s="75"/>
      <c r="J6" s="75"/>
      <c r="K6" s="75"/>
      <c r="L6" s="75"/>
      <c r="M6" s="76"/>
      <c r="N6" s="70"/>
      <c r="O6" s="71"/>
      <c r="P6" s="71"/>
      <c r="Q6" s="72"/>
      <c r="R6" s="64"/>
      <c r="S6" s="65"/>
      <c r="T6" s="66"/>
    </row>
    <row r="7" spans="1:27" x14ac:dyDescent="0.2">
      <c r="A7" s="1"/>
      <c r="B7" s="1"/>
      <c r="C7" s="2" t="s">
        <v>0</v>
      </c>
      <c r="D7" s="3"/>
      <c r="E7" s="3"/>
      <c r="F7" s="4" t="s">
        <v>49</v>
      </c>
      <c r="G7" s="4"/>
      <c r="H7" s="3"/>
      <c r="I7" s="3"/>
      <c r="J7" s="3"/>
      <c r="K7" s="3"/>
      <c r="L7" s="3"/>
      <c r="M7" s="5"/>
      <c r="N7" s="70"/>
      <c r="O7" s="71"/>
      <c r="P7" s="71"/>
      <c r="Q7" s="72"/>
      <c r="R7" s="64"/>
      <c r="S7" s="65"/>
      <c r="T7" s="66"/>
    </row>
    <row r="8" spans="1:27" ht="13.5" customHeight="1" thickBot="1" x14ac:dyDescent="0.25">
      <c r="A8" s="1"/>
      <c r="B8" s="1"/>
      <c r="C8" s="6" t="s">
        <v>38</v>
      </c>
      <c r="D8" s="7"/>
      <c r="E8" s="7" t="s">
        <v>1</v>
      </c>
      <c r="F8" s="8">
        <v>0.16</v>
      </c>
      <c r="G8" s="9" t="s">
        <v>2</v>
      </c>
      <c r="H8" s="10" t="s">
        <v>3</v>
      </c>
      <c r="I8" s="11"/>
      <c r="J8" s="12">
        <v>0</v>
      </c>
      <c r="K8" s="10" t="s">
        <v>2</v>
      </c>
      <c r="L8" s="11"/>
      <c r="M8" s="13"/>
      <c r="N8" s="58"/>
      <c r="O8" s="59"/>
      <c r="P8" s="59"/>
      <c r="Q8" s="60"/>
      <c r="R8" s="59"/>
      <c r="S8" s="59"/>
      <c r="T8" s="60"/>
    </row>
    <row r="9" spans="1:27" ht="13.5" customHeight="1" thickBot="1" x14ac:dyDescent="0.25">
      <c r="A9" s="1"/>
      <c r="B9" s="1"/>
      <c r="C9" s="6" t="s">
        <v>39</v>
      </c>
      <c r="D9" s="7"/>
      <c r="E9" s="7" t="s">
        <v>1</v>
      </c>
      <c r="F9" s="8">
        <v>0.16</v>
      </c>
      <c r="G9" s="9" t="s">
        <v>2</v>
      </c>
      <c r="H9" s="10" t="s">
        <v>3</v>
      </c>
      <c r="I9" s="11"/>
      <c r="J9" s="12">
        <v>0</v>
      </c>
      <c r="K9" s="10" t="s">
        <v>2</v>
      </c>
      <c r="L9" s="11"/>
      <c r="M9" s="13"/>
      <c r="N9" s="58"/>
      <c r="O9" s="59"/>
      <c r="P9" s="59"/>
      <c r="Q9" s="60"/>
      <c r="R9" s="59"/>
      <c r="S9" s="59"/>
      <c r="T9" s="60"/>
    </row>
    <row r="10" spans="1:27" ht="13.5" customHeight="1" x14ac:dyDescent="0.2"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7" ht="13.5" customHeight="1" x14ac:dyDescent="0.2">
      <c r="C11" s="21"/>
      <c r="D11" s="22"/>
      <c r="E11" s="22" t="s">
        <v>4</v>
      </c>
      <c r="F11" s="22"/>
      <c r="G11" s="22"/>
      <c r="H11" s="22" t="s">
        <v>5</v>
      </c>
      <c r="I11" s="14">
        <v>3.5</v>
      </c>
      <c r="J11" s="22" t="s">
        <v>6</v>
      </c>
      <c r="K11" s="22"/>
      <c r="L11" s="22" t="s">
        <v>7</v>
      </c>
      <c r="M11" s="22"/>
      <c r="N11" s="22"/>
      <c r="O11" s="15">
        <v>3.5</v>
      </c>
      <c r="P11" s="22" t="s">
        <v>8</v>
      </c>
      <c r="Q11" s="22" t="s">
        <v>9</v>
      </c>
      <c r="R11" s="22"/>
      <c r="S11" s="22"/>
      <c r="T11" s="23"/>
      <c r="Y11" s="24"/>
    </row>
    <row r="12" spans="1:27" ht="13.5" customHeight="1" x14ac:dyDescent="0.2">
      <c r="C12" s="21"/>
      <c r="D12" s="22"/>
      <c r="E12" s="22" t="s">
        <v>10</v>
      </c>
      <c r="F12" s="22"/>
      <c r="G12" s="22"/>
      <c r="H12" s="22" t="s">
        <v>5</v>
      </c>
      <c r="I12" s="14">
        <v>0.35</v>
      </c>
      <c r="J12" s="22" t="s">
        <v>11</v>
      </c>
      <c r="K12" s="22"/>
      <c r="L12" s="22"/>
      <c r="M12" s="22"/>
      <c r="T12" s="23"/>
      <c r="V12" s="22"/>
      <c r="W12" s="22"/>
      <c r="X12" s="22"/>
      <c r="Y12" s="22"/>
      <c r="Z12" s="25"/>
      <c r="AA12" s="22"/>
    </row>
    <row r="13" spans="1:27" ht="13.5" customHeight="1" x14ac:dyDescent="0.2">
      <c r="C13" s="21"/>
      <c r="D13" s="22"/>
      <c r="E13" s="22" t="s">
        <v>12</v>
      </c>
      <c r="F13" s="22"/>
      <c r="G13" s="22"/>
      <c r="H13" s="22" t="s">
        <v>5</v>
      </c>
      <c r="I13" s="14">
        <v>0</v>
      </c>
      <c r="J13" s="22" t="s">
        <v>11</v>
      </c>
      <c r="K13" s="22"/>
      <c r="L13" s="22"/>
      <c r="M13" s="22"/>
      <c r="T13" s="23"/>
      <c r="V13" s="22"/>
      <c r="W13" s="22"/>
      <c r="Y13" s="22"/>
      <c r="Z13" s="22"/>
      <c r="AA13" s="22"/>
    </row>
    <row r="14" spans="1:27" ht="13.5" customHeight="1" x14ac:dyDescent="0.2">
      <c r="C14" s="21"/>
      <c r="D14" s="22"/>
      <c r="E14" s="22" t="s">
        <v>13</v>
      </c>
      <c r="F14" s="22"/>
      <c r="G14" s="22"/>
      <c r="H14" s="22" t="s">
        <v>5</v>
      </c>
      <c r="I14" s="14">
        <v>0.08</v>
      </c>
      <c r="J14" s="22" t="s">
        <v>11</v>
      </c>
      <c r="K14" s="22"/>
      <c r="L14" s="22"/>
      <c r="M14" s="22"/>
      <c r="T14" s="23"/>
      <c r="V14" s="22"/>
      <c r="W14" s="22"/>
      <c r="X14" s="22"/>
      <c r="Y14" s="22"/>
      <c r="Z14" s="22"/>
      <c r="AA14" s="22"/>
    </row>
    <row r="15" spans="1:27" ht="13.5" customHeight="1" x14ac:dyDescent="0.2">
      <c r="C15" s="21"/>
      <c r="D15" s="22"/>
      <c r="E15" s="22" t="s">
        <v>14</v>
      </c>
      <c r="F15" s="22"/>
      <c r="G15" s="22"/>
      <c r="H15" s="22" t="s">
        <v>5</v>
      </c>
      <c r="I15" s="22">
        <f>SUM(I11-I12-I13-I14)</f>
        <v>3.07</v>
      </c>
      <c r="J15" s="22" t="s">
        <v>6</v>
      </c>
      <c r="K15" s="22"/>
      <c r="L15" s="22"/>
      <c r="M15" s="22"/>
      <c r="N15" s="22"/>
      <c r="O15" s="22"/>
      <c r="P15" s="22"/>
      <c r="Q15" s="22"/>
      <c r="R15" s="22"/>
      <c r="S15" s="22"/>
      <c r="T15" s="23"/>
    </row>
    <row r="16" spans="1:27" ht="13.5" customHeight="1" x14ac:dyDescent="0.2">
      <c r="C16" s="21"/>
      <c r="D16" s="22"/>
      <c r="E16" s="22" t="s">
        <v>42</v>
      </c>
      <c r="F16" s="22"/>
      <c r="G16" s="22"/>
      <c r="H16" s="22" t="s">
        <v>5</v>
      </c>
      <c r="I16" s="15">
        <f>I11-0.8</f>
        <v>2.7</v>
      </c>
      <c r="J16" s="22" t="s">
        <v>6</v>
      </c>
      <c r="K16" s="22"/>
      <c r="L16" s="22"/>
      <c r="M16" s="22"/>
      <c r="N16" s="22"/>
      <c r="O16" s="22"/>
      <c r="P16" s="22"/>
      <c r="Q16" s="22"/>
      <c r="R16" s="22"/>
      <c r="S16" s="22"/>
      <c r="T16" s="23"/>
    </row>
    <row r="17" spans="2:27" ht="13.5" customHeight="1" x14ac:dyDescent="0.2">
      <c r="C17" s="21"/>
      <c r="D17" s="22"/>
      <c r="E17" s="22" t="s">
        <v>44</v>
      </c>
      <c r="F17" s="22"/>
      <c r="G17" s="22"/>
      <c r="H17" s="22" t="s">
        <v>5</v>
      </c>
      <c r="I17" s="22">
        <f>SUM(I15-I16)</f>
        <v>0.36999999999999966</v>
      </c>
      <c r="J17" s="22" t="s">
        <v>11</v>
      </c>
      <c r="K17" s="22"/>
      <c r="L17" s="22"/>
      <c r="M17" s="22"/>
      <c r="N17" s="22"/>
      <c r="O17" s="22"/>
      <c r="P17" s="22"/>
      <c r="Q17" s="22"/>
      <c r="R17" s="22"/>
      <c r="S17" s="22"/>
      <c r="T17" s="23"/>
    </row>
    <row r="18" spans="2:27" ht="13.5" customHeight="1" x14ac:dyDescent="0.2">
      <c r="C18" s="21"/>
      <c r="D18" s="22"/>
      <c r="E18" s="22" t="s">
        <v>43</v>
      </c>
      <c r="F18" s="22"/>
      <c r="G18" s="22"/>
      <c r="H18" s="22" t="s">
        <v>5</v>
      </c>
      <c r="I18" s="15">
        <f>I11-0.8</f>
        <v>2.7</v>
      </c>
      <c r="J18" s="22" t="s">
        <v>6</v>
      </c>
      <c r="K18" s="22"/>
      <c r="L18" s="22"/>
      <c r="M18" s="22"/>
      <c r="N18" s="22"/>
      <c r="O18" s="22"/>
      <c r="P18" s="22"/>
      <c r="Q18" s="22"/>
      <c r="R18" s="22"/>
      <c r="S18" s="22"/>
      <c r="T18" s="23"/>
    </row>
    <row r="19" spans="2:27" ht="13.5" customHeight="1" x14ac:dyDescent="0.2">
      <c r="C19" s="21"/>
      <c r="D19" s="22"/>
      <c r="E19" s="22" t="s">
        <v>45</v>
      </c>
      <c r="F19" s="22"/>
      <c r="G19" s="22"/>
      <c r="H19" s="22" t="s">
        <v>5</v>
      </c>
      <c r="I19" s="22">
        <f>SUM(I15-I18)</f>
        <v>0.36999999999999966</v>
      </c>
      <c r="J19" s="22" t="s">
        <v>11</v>
      </c>
      <c r="K19" s="22"/>
      <c r="L19" s="22"/>
      <c r="M19" s="22"/>
      <c r="N19" s="22"/>
      <c r="O19" s="22"/>
      <c r="P19" s="22"/>
      <c r="Q19" s="22"/>
      <c r="R19" s="22"/>
      <c r="S19" s="22"/>
      <c r="T19" s="23"/>
    </row>
    <row r="20" spans="2:27" ht="13.5" customHeight="1" x14ac:dyDescent="0.2">
      <c r="B20" s="26"/>
      <c r="C20" s="21"/>
      <c r="D20" s="22"/>
      <c r="E20" s="22" t="s">
        <v>15</v>
      </c>
      <c r="F20" s="22"/>
      <c r="G20" s="22"/>
      <c r="H20" s="22" t="s">
        <v>5</v>
      </c>
      <c r="I20" s="15">
        <v>100000</v>
      </c>
      <c r="J20" s="22"/>
      <c r="K20" s="22"/>
      <c r="L20" s="22"/>
      <c r="M20" s="22"/>
      <c r="T20" s="23"/>
      <c r="V20" s="22"/>
      <c r="W20" s="22"/>
      <c r="X20" s="22"/>
      <c r="Y20" s="22"/>
      <c r="Z20" s="22"/>
      <c r="AA20" s="22"/>
    </row>
    <row r="21" spans="2:27" x14ac:dyDescent="0.2">
      <c r="B21" s="26"/>
      <c r="C21" s="27"/>
      <c r="E21" s="17" t="s">
        <v>46</v>
      </c>
      <c r="I21" s="16">
        <v>0.16</v>
      </c>
      <c r="J21" s="17" t="s">
        <v>11</v>
      </c>
      <c r="T21" s="26"/>
      <c r="U21" s="27"/>
    </row>
    <row r="22" spans="2:27" x14ac:dyDescent="0.2">
      <c r="B22" s="26"/>
      <c r="C22" s="27"/>
      <c r="E22" s="22" t="s">
        <v>47</v>
      </c>
      <c r="F22" s="22"/>
      <c r="G22" s="22"/>
      <c r="H22" s="22" t="s">
        <v>5</v>
      </c>
      <c r="I22" s="25">
        <f>F8/2+J8+0.3+F9/2+J9+0.3+I21</f>
        <v>0.92</v>
      </c>
      <c r="J22" s="22" t="s">
        <v>11</v>
      </c>
      <c r="T22" s="26"/>
      <c r="U22" s="27"/>
    </row>
    <row r="23" spans="2:27" x14ac:dyDescent="0.2">
      <c r="B23" s="26"/>
      <c r="C23" s="27"/>
      <c r="E23" s="28" t="s">
        <v>48</v>
      </c>
      <c r="F23" s="28"/>
      <c r="G23" s="28"/>
      <c r="H23" s="28"/>
      <c r="I23" s="29">
        <f>F8/2+J8+0.3+F9/2+J9+0.3+I21+I17/I20+I19/I20</f>
        <v>0.92000740000000014</v>
      </c>
      <c r="J23" s="28" t="s">
        <v>11</v>
      </c>
      <c r="T23" s="26"/>
      <c r="U23" s="27"/>
    </row>
    <row r="24" spans="2:27" x14ac:dyDescent="0.2">
      <c r="B24" s="26"/>
      <c r="C24" s="27"/>
      <c r="E24" s="28"/>
      <c r="F24" s="28"/>
      <c r="G24" s="28"/>
      <c r="H24" s="28"/>
      <c r="I24" s="29"/>
      <c r="J24" s="28"/>
      <c r="T24" s="26"/>
    </row>
    <row r="25" spans="2:27" ht="13.5" customHeight="1" x14ac:dyDescent="0.2">
      <c r="B25" s="26"/>
      <c r="C25" s="21"/>
      <c r="D25" s="22"/>
      <c r="E25" s="22" t="s">
        <v>16</v>
      </c>
      <c r="F25" s="22"/>
      <c r="G25" s="22"/>
      <c r="H25" s="22" t="s">
        <v>5</v>
      </c>
      <c r="I25" s="14">
        <v>85</v>
      </c>
      <c r="J25" s="22" t="s">
        <v>11</v>
      </c>
      <c r="K25" s="22"/>
      <c r="L25" s="22"/>
      <c r="M25" s="22"/>
      <c r="N25" s="22"/>
      <c r="O25" s="22"/>
      <c r="P25" s="22"/>
      <c r="Q25" s="22"/>
      <c r="R25" s="22"/>
      <c r="S25" s="22"/>
      <c r="T25" s="23"/>
    </row>
    <row r="26" spans="2:27" ht="13.5" customHeight="1" x14ac:dyDescent="0.2">
      <c r="C26" s="21"/>
      <c r="D26" s="22"/>
      <c r="E26" s="22" t="s">
        <v>40</v>
      </c>
      <c r="F26" s="22"/>
      <c r="G26" s="22"/>
      <c r="H26" s="22" t="s">
        <v>5</v>
      </c>
      <c r="I26" s="25">
        <f>0.25*PI()*(F8+2*J8)*(F8+2*J8)</f>
        <v>2.0106192982974679E-2</v>
      </c>
      <c r="J26" s="22" t="s">
        <v>17</v>
      </c>
      <c r="K26" s="22" t="s">
        <v>18</v>
      </c>
      <c r="L26" s="22"/>
      <c r="M26" s="22"/>
      <c r="N26" s="22"/>
      <c r="O26" s="22"/>
      <c r="P26" s="22"/>
      <c r="Q26" s="22"/>
      <c r="R26" s="22"/>
      <c r="S26" s="22"/>
      <c r="T26" s="23"/>
    </row>
    <row r="27" spans="2:27" ht="13.5" customHeight="1" x14ac:dyDescent="0.2">
      <c r="C27" s="21"/>
      <c r="D27" s="22"/>
      <c r="E27" s="22" t="s">
        <v>41</v>
      </c>
      <c r="F27" s="22"/>
      <c r="G27" s="22"/>
      <c r="H27" s="22" t="s">
        <v>5</v>
      </c>
      <c r="I27" s="25">
        <f>0.25*PI()*(F9+2*J9)*(F9+2*J9)</f>
        <v>2.0106192982974679E-2</v>
      </c>
      <c r="J27" s="22" t="s">
        <v>17</v>
      </c>
      <c r="K27" s="22" t="s">
        <v>18</v>
      </c>
      <c r="L27" s="22"/>
      <c r="M27" s="22"/>
      <c r="N27" s="22"/>
      <c r="O27" s="22"/>
      <c r="P27" s="22"/>
      <c r="Q27" s="22"/>
      <c r="R27" s="22"/>
      <c r="S27" s="22"/>
      <c r="T27" s="23"/>
    </row>
    <row r="28" spans="2:27" ht="17.45" customHeight="1" x14ac:dyDescent="0.2">
      <c r="C28" s="21"/>
      <c r="D28" s="22"/>
      <c r="E28" s="22" t="s">
        <v>19</v>
      </c>
      <c r="F28" s="22"/>
      <c r="G28" s="22"/>
      <c r="H28" s="22" t="s">
        <v>5</v>
      </c>
      <c r="I28" s="15">
        <v>0</v>
      </c>
      <c r="J28" s="22" t="s">
        <v>11</v>
      </c>
      <c r="K28" s="22"/>
      <c r="L28" s="22"/>
      <c r="M28" s="22"/>
      <c r="N28" s="22"/>
      <c r="O28" s="22"/>
      <c r="P28" s="22"/>
      <c r="Q28" s="22"/>
      <c r="R28" s="22"/>
      <c r="S28" s="22"/>
      <c r="T28" s="23"/>
    </row>
    <row r="29" spans="2:27" ht="27" customHeight="1" x14ac:dyDescent="0.2">
      <c r="C29" s="21"/>
      <c r="D29" s="30" t="s">
        <v>20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3"/>
      <c r="W29" s="22"/>
    </row>
    <row r="30" spans="2:27" ht="27" customHeight="1" x14ac:dyDescent="0.2"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</row>
    <row r="31" spans="2:27" ht="27" customHeight="1" x14ac:dyDescent="0.2"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3"/>
    </row>
    <row r="32" spans="2:27" ht="27" customHeight="1" x14ac:dyDescent="0.2"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</row>
    <row r="33" spans="3:21" ht="27" customHeight="1" x14ac:dyDescent="0.2"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3"/>
    </row>
    <row r="34" spans="3:21" ht="27" customHeight="1" x14ac:dyDescent="0.2"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3:21" ht="27" customHeight="1" x14ac:dyDescent="0.2"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3"/>
    </row>
    <row r="36" spans="3:21" ht="27" customHeight="1" x14ac:dyDescent="0.2"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Q36" s="22"/>
      <c r="R36" s="22"/>
      <c r="S36" s="22"/>
      <c r="T36" s="23"/>
    </row>
    <row r="37" spans="3:21" ht="27" customHeight="1" x14ac:dyDescent="0.2"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31"/>
      <c r="Q37" s="22"/>
      <c r="R37" s="22"/>
      <c r="S37" s="22"/>
      <c r="T37" s="23"/>
    </row>
    <row r="38" spans="3:21" ht="27" customHeight="1" x14ac:dyDescent="0.2"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3"/>
    </row>
    <row r="39" spans="3:21" ht="27" customHeight="1" x14ac:dyDescent="0.2"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3"/>
    </row>
    <row r="40" spans="3:21" ht="27" customHeight="1" x14ac:dyDescent="0.2"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</row>
    <row r="41" spans="3:21" ht="27.75" customHeight="1" x14ac:dyDescent="0.2">
      <c r="C41" s="2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3"/>
    </row>
    <row r="42" spans="3:21" ht="15" customHeight="1" x14ac:dyDescent="0.2">
      <c r="C42" s="21"/>
      <c r="D42" s="22" t="s">
        <v>21</v>
      </c>
      <c r="E42" s="22"/>
      <c r="F42" s="22"/>
      <c r="G42" s="22" t="s">
        <v>5</v>
      </c>
      <c r="H42" s="22">
        <f>(I17*I17/I20)/2+(F8/2+0.3+J8)*I17+I21*(I17+I19)/2+(F9/2+0.3+J9)*I19+(I19*I19/I20)/2</f>
        <v>0.34040136899999968</v>
      </c>
      <c r="I42" s="22" t="s">
        <v>17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3"/>
    </row>
    <row r="43" spans="3:21" ht="15" customHeight="1" x14ac:dyDescent="0.2">
      <c r="C43" s="2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</row>
    <row r="44" spans="3:21" ht="13.5" customHeight="1" x14ac:dyDescent="0.2">
      <c r="C44" s="21"/>
      <c r="D44" s="22" t="s">
        <v>22</v>
      </c>
      <c r="E44" s="22"/>
      <c r="F44" s="22"/>
      <c r="G44" s="22" t="s">
        <v>5</v>
      </c>
      <c r="H44" s="22">
        <f>H42</f>
        <v>0.34040136899999968</v>
      </c>
      <c r="I44" s="22" t="s">
        <v>23</v>
      </c>
      <c r="J44" s="32" t="s">
        <v>24</v>
      </c>
      <c r="K44" s="22">
        <f>I25</f>
        <v>85</v>
      </c>
      <c r="L44" s="22" t="s">
        <v>11</v>
      </c>
      <c r="M44" s="32" t="s">
        <v>25</v>
      </c>
      <c r="N44" s="33">
        <f>SUM(H44*K44)</f>
        <v>28.934116364999973</v>
      </c>
      <c r="O44" s="22" t="s">
        <v>26</v>
      </c>
      <c r="P44" s="22" t="s">
        <v>27</v>
      </c>
      <c r="R44" s="22"/>
      <c r="S44" s="22"/>
      <c r="T44" s="23"/>
    </row>
    <row r="45" spans="3:21" ht="13.5" customHeight="1" x14ac:dyDescent="0.2">
      <c r="C45" s="21"/>
      <c r="D45" s="22" t="s">
        <v>28</v>
      </c>
      <c r="E45" s="22"/>
      <c r="F45" s="22"/>
      <c r="G45" s="22" t="s">
        <v>5</v>
      </c>
      <c r="H45" s="22">
        <f>I22*I28</f>
        <v>0</v>
      </c>
      <c r="I45" s="22" t="s">
        <v>23</v>
      </c>
      <c r="J45" s="32" t="s">
        <v>24</v>
      </c>
      <c r="K45" s="22">
        <f>I25</f>
        <v>85</v>
      </c>
      <c r="L45" s="22" t="s">
        <v>11</v>
      </c>
      <c r="M45" s="32" t="s">
        <v>25</v>
      </c>
      <c r="N45" s="33">
        <f>SUM(H45*K45)</f>
        <v>0</v>
      </c>
      <c r="O45" s="22" t="s">
        <v>26</v>
      </c>
      <c r="P45" s="22"/>
      <c r="Q45" s="22"/>
      <c r="R45" s="22"/>
      <c r="S45" s="22"/>
      <c r="T45" s="23"/>
    </row>
    <row r="46" spans="3:21" ht="13.5" customHeight="1" x14ac:dyDescent="0.2">
      <c r="C46" s="21"/>
      <c r="D46" s="34" t="s">
        <v>29</v>
      </c>
      <c r="E46" s="22"/>
      <c r="F46" s="22"/>
      <c r="G46" s="22" t="s">
        <v>5</v>
      </c>
      <c r="H46" s="22"/>
      <c r="I46" s="22"/>
      <c r="J46" s="32"/>
      <c r="K46" s="22"/>
      <c r="L46" s="22"/>
      <c r="M46" s="32"/>
      <c r="N46" s="33">
        <f>SUM(N44:N45)</f>
        <v>28.934116364999973</v>
      </c>
      <c r="O46" s="22" t="s">
        <v>26</v>
      </c>
      <c r="P46" s="22"/>
      <c r="Q46" s="22"/>
      <c r="R46" s="22"/>
      <c r="S46" s="22"/>
      <c r="T46" s="23"/>
      <c r="U46" s="27"/>
    </row>
    <row r="47" spans="3:21" x14ac:dyDescent="0.2">
      <c r="C47" s="27"/>
      <c r="T47" s="26"/>
      <c r="U47" s="27"/>
    </row>
    <row r="48" spans="3:21" ht="13.5" customHeight="1" x14ac:dyDescent="0.2">
      <c r="C48" s="21"/>
      <c r="D48" s="22" t="s">
        <v>30</v>
      </c>
      <c r="E48" s="22"/>
      <c r="F48" s="22"/>
      <c r="G48" s="22" t="s">
        <v>5</v>
      </c>
      <c r="H48" s="22">
        <f>H42-I26-I27</f>
        <v>0.30018898303405034</v>
      </c>
      <c r="I48" s="22" t="s">
        <v>23</v>
      </c>
      <c r="J48" s="32" t="s">
        <v>24</v>
      </c>
      <c r="K48" s="22">
        <f>I25</f>
        <v>85</v>
      </c>
      <c r="L48" s="22" t="s">
        <v>11</v>
      </c>
      <c r="M48" s="32" t="s">
        <v>25</v>
      </c>
      <c r="N48" s="33">
        <f>SUM(H48*K48)</f>
        <v>25.516063557894277</v>
      </c>
      <c r="O48" s="22" t="s">
        <v>26</v>
      </c>
      <c r="P48" s="22" t="s">
        <v>31</v>
      </c>
      <c r="Q48" s="22"/>
      <c r="R48" s="22"/>
      <c r="S48" s="22"/>
      <c r="T48" s="23"/>
    </row>
    <row r="49" spans="1:23" ht="13.5" customHeight="1" x14ac:dyDescent="0.2">
      <c r="C49" s="21"/>
      <c r="D49" s="22" t="s">
        <v>32</v>
      </c>
      <c r="E49" s="22"/>
      <c r="F49" s="22"/>
      <c r="G49" s="22" t="s">
        <v>5</v>
      </c>
      <c r="H49" s="22">
        <f>I22*I28</f>
        <v>0</v>
      </c>
      <c r="I49" s="22" t="s">
        <v>23</v>
      </c>
      <c r="J49" s="32" t="s">
        <v>24</v>
      </c>
      <c r="K49" s="22">
        <f>I25</f>
        <v>85</v>
      </c>
      <c r="L49" s="22" t="s">
        <v>11</v>
      </c>
      <c r="M49" s="32" t="s">
        <v>25</v>
      </c>
      <c r="N49" s="33">
        <f>SUM(H49*K49)</f>
        <v>0</v>
      </c>
      <c r="O49" s="22" t="s">
        <v>26</v>
      </c>
      <c r="P49" s="22"/>
      <c r="Q49" s="22"/>
      <c r="R49" s="22"/>
      <c r="S49" s="22"/>
      <c r="T49" s="23"/>
    </row>
    <row r="50" spans="1:23" ht="13.5" customHeight="1" x14ac:dyDescent="0.2">
      <c r="A50" s="35"/>
      <c r="C50" s="21"/>
      <c r="D50" s="34" t="s">
        <v>33</v>
      </c>
      <c r="E50" s="22"/>
      <c r="F50" s="22"/>
      <c r="G50" s="22" t="s">
        <v>5</v>
      </c>
      <c r="H50" s="22"/>
      <c r="I50" s="22"/>
      <c r="J50" s="32"/>
      <c r="K50" s="22"/>
      <c r="L50" s="22"/>
      <c r="M50" s="32"/>
      <c r="N50" s="33">
        <f>SUM(N48:N49)</f>
        <v>25.516063557894277</v>
      </c>
      <c r="O50" s="22" t="s">
        <v>26</v>
      </c>
      <c r="P50" s="22"/>
      <c r="Q50" s="22"/>
      <c r="R50" s="22"/>
      <c r="S50" s="22"/>
      <c r="T50" s="23"/>
    </row>
    <row r="51" spans="1:23" ht="13.5" customHeight="1" x14ac:dyDescent="0.2">
      <c r="A51" s="35"/>
      <c r="C51" s="21"/>
      <c r="D51" s="22"/>
      <c r="E51" s="22"/>
      <c r="F51" s="22"/>
      <c r="G51" s="22"/>
      <c r="H51" s="22"/>
      <c r="I51" s="22"/>
      <c r="J51" s="32"/>
      <c r="K51" s="22"/>
      <c r="L51" s="22"/>
      <c r="M51" s="32"/>
      <c r="N51" s="33"/>
      <c r="O51" s="22"/>
      <c r="P51" s="22"/>
      <c r="Q51" s="22"/>
      <c r="R51" s="22"/>
      <c r="S51" s="22"/>
      <c r="T51" s="23"/>
    </row>
    <row r="52" spans="1:23" ht="13.5" customHeight="1" x14ac:dyDescent="0.2">
      <c r="A52" s="36"/>
      <c r="B52" s="37"/>
      <c r="C52" s="21"/>
      <c r="D52" s="22" t="s">
        <v>34</v>
      </c>
      <c r="E52" s="22"/>
      <c r="F52" s="22"/>
      <c r="G52" s="22" t="s">
        <v>5</v>
      </c>
      <c r="I52" s="14">
        <v>0</v>
      </c>
      <c r="J52" s="22" t="s">
        <v>11</v>
      </c>
      <c r="K52" s="22"/>
      <c r="L52" s="22"/>
      <c r="M52" s="22"/>
      <c r="N52" s="22"/>
      <c r="P52" s="22"/>
      <c r="Q52" s="22"/>
      <c r="R52" s="22"/>
      <c r="S52" s="22"/>
      <c r="T52" s="23"/>
      <c r="W52" s="24"/>
    </row>
    <row r="53" spans="1:23" ht="13.5" customHeight="1" x14ac:dyDescent="0.2">
      <c r="C53" s="21"/>
      <c r="D53" s="22" t="s">
        <v>35</v>
      </c>
      <c r="E53" s="22"/>
      <c r="F53" s="22"/>
      <c r="G53" s="22" t="s">
        <v>5</v>
      </c>
      <c r="H53" s="22">
        <f>I52*(I12+I13)</f>
        <v>0</v>
      </c>
      <c r="I53" s="22" t="s">
        <v>26</v>
      </c>
      <c r="J53" s="32" t="s">
        <v>24</v>
      </c>
      <c r="K53" s="22">
        <f>SUM(I25)</f>
        <v>85</v>
      </c>
      <c r="L53" s="22" t="s">
        <v>11</v>
      </c>
      <c r="M53" s="32" t="s">
        <v>25</v>
      </c>
      <c r="N53" s="33">
        <f>SUM(H53*K53)</f>
        <v>0</v>
      </c>
      <c r="O53" s="22" t="s">
        <v>26</v>
      </c>
      <c r="P53" s="22"/>
      <c r="Q53" s="22"/>
      <c r="R53" s="22"/>
      <c r="S53" s="22"/>
      <c r="T53" s="23"/>
    </row>
    <row r="54" spans="1:23" ht="13.5" customHeight="1" x14ac:dyDescent="0.2">
      <c r="C54" s="21"/>
      <c r="D54" s="22" t="s">
        <v>36</v>
      </c>
      <c r="E54" s="22"/>
      <c r="F54" s="22"/>
      <c r="G54" s="22" t="s">
        <v>5</v>
      </c>
      <c r="H54" s="22">
        <f>I52</f>
        <v>0</v>
      </c>
      <c r="I54" s="22" t="s">
        <v>11</v>
      </c>
      <c r="J54" s="32" t="s">
        <v>24</v>
      </c>
      <c r="K54" s="22">
        <f>SUM(I25)</f>
        <v>85</v>
      </c>
      <c r="L54" s="22" t="s">
        <v>11</v>
      </c>
      <c r="M54" s="32" t="s">
        <v>25</v>
      </c>
      <c r="N54" s="33">
        <f>SUM(H54*K54)</f>
        <v>0</v>
      </c>
      <c r="O54" s="22" t="s">
        <v>17</v>
      </c>
      <c r="P54" s="22"/>
      <c r="Q54" s="22"/>
      <c r="R54" s="22"/>
      <c r="S54" s="22"/>
      <c r="T54" s="23"/>
    </row>
    <row r="55" spans="1:23" ht="13.5" customHeight="1" x14ac:dyDescent="0.2">
      <c r="C55" s="21"/>
      <c r="D55" s="22" t="s">
        <v>37</v>
      </c>
      <c r="E55" s="22"/>
      <c r="F55" s="22"/>
      <c r="G55" s="22" t="s">
        <v>5</v>
      </c>
      <c r="H55" s="25">
        <f>I52</f>
        <v>0</v>
      </c>
      <c r="I55" s="22" t="s">
        <v>11</v>
      </c>
      <c r="J55" s="32" t="s">
        <v>24</v>
      </c>
      <c r="K55" s="22">
        <f>SUM(I25)</f>
        <v>85</v>
      </c>
      <c r="L55" s="22" t="s">
        <v>11</v>
      </c>
      <c r="M55" s="32" t="s">
        <v>25</v>
      </c>
      <c r="N55" s="33">
        <f>SUM(H55*K55)</f>
        <v>0</v>
      </c>
      <c r="O55" s="22" t="s">
        <v>17</v>
      </c>
      <c r="P55" s="22"/>
      <c r="Q55" s="22"/>
      <c r="R55" s="22"/>
      <c r="S55" s="22"/>
      <c r="T55" s="23"/>
    </row>
    <row r="56" spans="1:23" ht="13.5" customHeight="1" thickBot="1" x14ac:dyDescent="0.25"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/>
    </row>
  </sheetData>
  <sheetProtection password="CC71" sheet="1" formatCells="0" formatColumns="0" formatRows="0" insertColumns="0" insertRows="0" insertHyperlinks="0" deleteColumns="0" deleteRows="0" sort="0" autoFilter="0" pivotTables="0"/>
  <mergeCells count="16">
    <mergeCell ref="C1:Q2"/>
    <mergeCell ref="R1:T4"/>
    <mergeCell ref="C3:M4"/>
    <mergeCell ref="N3:Q4"/>
    <mergeCell ref="C5:M5"/>
    <mergeCell ref="N5:Q5"/>
    <mergeCell ref="R5:T5"/>
    <mergeCell ref="N9:Q9"/>
    <mergeCell ref="R9:T9"/>
    <mergeCell ref="C6:M6"/>
    <mergeCell ref="N6:Q6"/>
    <mergeCell ref="R6:T6"/>
    <mergeCell ref="N7:Q7"/>
    <mergeCell ref="R7:T7"/>
    <mergeCell ref="N8:Q8"/>
    <mergeCell ref="R8:T8"/>
  </mergeCells>
  <pageMargins left="0.39370078740157483" right="0.39370078740157483" top="0.51181102362204722" bottom="0.51181102362204722" header="0.51181102362204722" footer="0.51181102362204722"/>
  <pageSetup paperSize="9" scale="61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0EAA0B-4B75-418D-BAD7-F1D4B5500FAA}">
  <sheetPr>
    <pageSetUpPr fitToPage="1"/>
  </sheetPr>
  <dimension ref="A1:AA56"/>
  <sheetViews>
    <sheetView zoomScaleNormal="100" workbookViewId="0">
      <selection activeCell="C3" sqref="C3:M4"/>
    </sheetView>
  </sheetViews>
  <sheetFormatPr defaultColWidth="9.140625" defaultRowHeight="12.75" x14ac:dyDescent="0.2"/>
  <cols>
    <col min="1" max="1" width="9.140625" style="17"/>
    <col min="2" max="2" width="5.5703125" style="17" customWidth="1"/>
    <col min="3" max="3" width="3.5703125" style="17" customWidth="1"/>
    <col min="4" max="4" width="12.28515625" style="17" customWidth="1"/>
    <col min="5" max="5" width="5.7109375" style="17" customWidth="1"/>
    <col min="6" max="6" width="17.5703125" style="17" customWidth="1"/>
    <col min="7" max="7" width="25.42578125" style="17" customWidth="1"/>
    <col min="8" max="8" width="10.7109375" style="17" bestFit="1" customWidth="1"/>
    <col min="9" max="9" width="8.5703125" style="17" customWidth="1"/>
    <col min="10" max="10" width="5.7109375" style="17" customWidth="1"/>
    <col min="11" max="11" width="6.5703125" style="17" customWidth="1"/>
    <col min="12" max="12" width="8.140625" style="17" customWidth="1"/>
    <col min="13" max="13" width="6.85546875" style="17" customWidth="1"/>
    <col min="14" max="14" width="7.28515625" style="17" bestFit="1" customWidth="1"/>
    <col min="15" max="15" width="5.7109375" style="17" customWidth="1"/>
    <col min="16" max="16" width="12.28515625" style="17" customWidth="1"/>
    <col min="17" max="17" width="8.7109375" style="17" customWidth="1"/>
    <col min="18" max="18" width="5.7109375" style="17" customWidth="1"/>
    <col min="19" max="19" width="6" style="17" customWidth="1"/>
    <col min="20" max="20" width="3.42578125" style="17" customWidth="1"/>
    <col min="21" max="21" width="9.140625" style="17"/>
    <col min="22" max="22" width="13.42578125" style="17" bestFit="1" customWidth="1"/>
    <col min="23" max="16384" width="9.140625" style="17"/>
  </cols>
  <sheetData>
    <row r="1" spans="1:27" x14ac:dyDescent="0.2">
      <c r="A1" s="1"/>
      <c r="B1" s="1"/>
      <c r="C1" s="41" t="s">
        <v>52</v>
      </c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5"/>
      <c r="S1" s="46"/>
      <c r="T1" s="47"/>
    </row>
    <row r="2" spans="1:27" ht="13.5" thickBot="1" x14ac:dyDescent="0.25">
      <c r="A2" s="1"/>
      <c r="B2" s="1"/>
      <c r="C2" s="43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8"/>
      <c r="S2" s="49"/>
      <c r="T2" s="50"/>
    </row>
    <row r="3" spans="1:27" x14ac:dyDescent="0.2">
      <c r="A3" s="1"/>
      <c r="B3" s="1"/>
      <c r="C3" s="54" t="s">
        <v>50</v>
      </c>
      <c r="D3" s="55"/>
      <c r="E3" s="55"/>
      <c r="F3" s="55"/>
      <c r="G3" s="55"/>
      <c r="H3" s="55"/>
      <c r="I3" s="55"/>
      <c r="J3" s="55"/>
      <c r="K3" s="55"/>
      <c r="L3" s="55"/>
      <c r="M3" s="55"/>
      <c r="N3" s="54" t="s">
        <v>51</v>
      </c>
      <c r="O3" s="55"/>
      <c r="P3" s="55"/>
      <c r="Q3" s="55"/>
      <c r="R3" s="48"/>
      <c r="S3" s="49"/>
      <c r="T3" s="50"/>
    </row>
    <row r="4" spans="1:27" ht="13.5" thickBot="1" x14ac:dyDescent="0.25">
      <c r="A4" s="1"/>
      <c r="B4" s="1"/>
      <c r="C4" s="56"/>
      <c r="D4" s="57"/>
      <c r="E4" s="57"/>
      <c r="F4" s="57"/>
      <c r="G4" s="57"/>
      <c r="H4" s="57"/>
      <c r="I4" s="57"/>
      <c r="J4" s="57"/>
      <c r="K4" s="57"/>
      <c r="L4" s="57"/>
      <c r="M4" s="57"/>
      <c r="N4" s="56"/>
      <c r="O4" s="57"/>
      <c r="P4" s="57"/>
      <c r="Q4" s="57"/>
      <c r="R4" s="51"/>
      <c r="S4" s="52"/>
      <c r="T4" s="53"/>
    </row>
    <row r="5" spans="1:27" ht="13.5" thickBot="1" x14ac:dyDescent="0.25">
      <c r="A5" s="1"/>
      <c r="B5" s="1"/>
      <c r="C5" s="77"/>
      <c r="D5" s="78"/>
      <c r="E5" s="79"/>
      <c r="F5" s="79"/>
      <c r="G5" s="79"/>
      <c r="H5" s="79"/>
      <c r="I5" s="79"/>
      <c r="J5" s="79"/>
      <c r="K5" s="79"/>
      <c r="L5" s="79"/>
      <c r="M5" s="80"/>
      <c r="N5" s="67"/>
      <c r="O5" s="68"/>
      <c r="P5" s="68"/>
      <c r="Q5" s="69"/>
      <c r="R5" s="61"/>
      <c r="S5" s="62"/>
      <c r="T5" s="63"/>
    </row>
    <row r="6" spans="1:27" x14ac:dyDescent="0.2">
      <c r="A6" s="1"/>
      <c r="B6" s="1"/>
      <c r="C6" s="73"/>
      <c r="D6" s="74"/>
      <c r="E6" s="75"/>
      <c r="F6" s="75"/>
      <c r="G6" s="75"/>
      <c r="H6" s="75"/>
      <c r="I6" s="75"/>
      <c r="J6" s="75"/>
      <c r="K6" s="75"/>
      <c r="L6" s="75"/>
      <c r="M6" s="76"/>
      <c r="N6" s="70"/>
      <c r="O6" s="71"/>
      <c r="P6" s="71"/>
      <c r="Q6" s="72"/>
      <c r="R6" s="64"/>
      <c r="S6" s="65"/>
      <c r="T6" s="66"/>
    </row>
    <row r="7" spans="1:27" x14ac:dyDescent="0.2">
      <c r="A7" s="1"/>
      <c r="B7" s="1"/>
      <c r="C7" s="2" t="s">
        <v>0</v>
      </c>
      <c r="D7" s="3"/>
      <c r="E7" s="3"/>
      <c r="F7" s="4" t="s">
        <v>49</v>
      </c>
      <c r="G7" s="4"/>
      <c r="H7" s="3"/>
      <c r="I7" s="3"/>
      <c r="J7" s="3"/>
      <c r="K7" s="3"/>
      <c r="L7" s="3"/>
      <c r="M7" s="5"/>
      <c r="N7" s="70"/>
      <c r="O7" s="71"/>
      <c r="P7" s="71"/>
      <c r="Q7" s="72"/>
      <c r="R7" s="64"/>
      <c r="S7" s="65"/>
      <c r="T7" s="66"/>
    </row>
    <row r="8" spans="1:27" ht="13.5" customHeight="1" thickBot="1" x14ac:dyDescent="0.25">
      <c r="A8" s="1"/>
      <c r="B8" s="1"/>
      <c r="C8" s="6" t="s">
        <v>38</v>
      </c>
      <c r="D8" s="7"/>
      <c r="E8" s="7" t="s">
        <v>1</v>
      </c>
      <c r="F8" s="8">
        <v>0.16</v>
      </c>
      <c r="G8" s="9" t="s">
        <v>2</v>
      </c>
      <c r="H8" s="10" t="s">
        <v>3</v>
      </c>
      <c r="I8" s="11"/>
      <c r="J8" s="12">
        <v>0</v>
      </c>
      <c r="K8" s="10" t="s">
        <v>2</v>
      </c>
      <c r="L8" s="11"/>
      <c r="M8" s="13"/>
      <c r="N8" s="58"/>
      <c r="O8" s="59"/>
      <c r="P8" s="59"/>
      <c r="Q8" s="60"/>
      <c r="R8" s="59"/>
      <c r="S8" s="59"/>
      <c r="T8" s="60"/>
    </row>
    <row r="9" spans="1:27" ht="13.5" customHeight="1" thickBot="1" x14ac:dyDescent="0.25">
      <c r="A9" s="1"/>
      <c r="B9" s="1"/>
      <c r="C9" s="6" t="s">
        <v>39</v>
      </c>
      <c r="D9" s="7"/>
      <c r="E9" s="7" t="s">
        <v>1</v>
      </c>
      <c r="F9" s="8">
        <v>0.16</v>
      </c>
      <c r="G9" s="9" t="s">
        <v>2</v>
      </c>
      <c r="H9" s="10" t="s">
        <v>3</v>
      </c>
      <c r="I9" s="11"/>
      <c r="J9" s="12">
        <v>0</v>
      </c>
      <c r="K9" s="10" t="s">
        <v>2</v>
      </c>
      <c r="L9" s="11"/>
      <c r="M9" s="13"/>
      <c r="N9" s="58"/>
      <c r="O9" s="59"/>
      <c r="P9" s="59"/>
      <c r="Q9" s="60"/>
      <c r="R9" s="59"/>
      <c r="S9" s="59"/>
      <c r="T9" s="60"/>
    </row>
    <row r="10" spans="1:27" ht="13.5" customHeight="1" x14ac:dyDescent="0.2">
      <c r="C10" s="18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20"/>
    </row>
    <row r="11" spans="1:27" ht="13.5" customHeight="1" x14ac:dyDescent="0.2">
      <c r="C11" s="21"/>
      <c r="D11" s="22"/>
      <c r="E11" s="22" t="s">
        <v>4</v>
      </c>
      <c r="F11" s="22"/>
      <c r="G11" s="22"/>
      <c r="H11" s="22" t="s">
        <v>5</v>
      </c>
      <c r="I11" s="14">
        <v>3.5</v>
      </c>
      <c r="J11" s="22" t="s">
        <v>6</v>
      </c>
      <c r="K11" s="22"/>
      <c r="L11" s="22" t="s">
        <v>7</v>
      </c>
      <c r="M11" s="22"/>
      <c r="N11" s="22"/>
      <c r="O11" s="15">
        <v>3.5</v>
      </c>
      <c r="P11" s="22" t="s">
        <v>8</v>
      </c>
      <c r="Q11" s="22" t="s">
        <v>9</v>
      </c>
      <c r="R11" s="22"/>
      <c r="S11" s="22"/>
      <c r="T11" s="23"/>
      <c r="Y11" s="24"/>
    </row>
    <row r="12" spans="1:27" ht="13.5" customHeight="1" x14ac:dyDescent="0.2">
      <c r="C12" s="21"/>
      <c r="D12" s="22"/>
      <c r="E12" s="22" t="s">
        <v>10</v>
      </c>
      <c r="F12" s="22"/>
      <c r="G12" s="22"/>
      <c r="H12" s="22" t="s">
        <v>5</v>
      </c>
      <c r="I12" s="14">
        <v>0</v>
      </c>
      <c r="J12" s="22" t="s">
        <v>11</v>
      </c>
      <c r="K12" s="22"/>
      <c r="L12" s="22"/>
      <c r="M12" s="22"/>
      <c r="T12" s="23"/>
      <c r="V12" s="22"/>
      <c r="W12" s="22"/>
      <c r="X12" s="22"/>
      <c r="Y12" s="22"/>
      <c r="Z12" s="25"/>
      <c r="AA12" s="22"/>
    </row>
    <row r="13" spans="1:27" ht="13.5" customHeight="1" x14ac:dyDescent="0.2">
      <c r="C13" s="21"/>
      <c r="D13" s="22"/>
      <c r="E13" s="22" t="s">
        <v>12</v>
      </c>
      <c r="F13" s="22"/>
      <c r="G13" s="22"/>
      <c r="H13" s="22" t="s">
        <v>5</v>
      </c>
      <c r="I13" s="14">
        <v>0</v>
      </c>
      <c r="J13" s="22" t="s">
        <v>11</v>
      </c>
      <c r="K13" s="22"/>
      <c r="L13" s="22"/>
      <c r="M13" s="22"/>
      <c r="T13" s="23"/>
      <c r="V13" s="22"/>
      <c r="W13" s="22"/>
      <c r="Y13" s="22"/>
      <c r="Z13" s="22"/>
      <c r="AA13" s="22"/>
    </row>
    <row r="14" spans="1:27" ht="13.5" customHeight="1" x14ac:dyDescent="0.2">
      <c r="C14" s="21"/>
      <c r="D14" s="22"/>
      <c r="E14" s="22" t="s">
        <v>13</v>
      </c>
      <c r="F14" s="22"/>
      <c r="G14" s="22"/>
      <c r="H14" s="22" t="s">
        <v>5</v>
      </c>
      <c r="I14" s="14">
        <v>0</v>
      </c>
      <c r="J14" s="22" t="s">
        <v>11</v>
      </c>
      <c r="K14" s="22"/>
      <c r="L14" s="22"/>
      <c r="M14" s="22"/>
      <c r="T14" s="23"/>
      <c r="V14" s="22"/>
      <c r="W14" s="22"/>
      <c r="X14" s="22"/>
      <c r="Y14" s="22"/>
      <c r="Z14" s="22"/>
      <c r="AA14" s="22"/>
    </row>
    <row r="15" spans="1:27" ht="13.5" customHeight="1" x14ac:dyDescent="0.2">
      <c r="C15" s="21"/>
      <c r="D15" s="22"/>
      <c r="E15" s="22" t="s">
        <v>14</v>
      </c>
      <c r="F15" s="22"/>
      <c r="G15" s="22"/>
      <c r="H15" s="22" t="s">
        <v>5</v>
      </c>
      <c r="I15" s="22">
        <f>SUM(I11-I12-I13-I14)</f>
        <v>3.5</v>
      </c>
      <c r="J15" s="22" t="s">
        <v>6</v>
      </c>
      <c r="K15" s="22"/>
      <c r="L15" s="22"/>
      <c r="M15" s="22"/>
      <c r="N15" s="22"/>
      <c r="O15" s="22"/>
      <c r="P15" s="22"/>
      <c r="Q15" s="22"/>
      <c r="R15" s="22"/>
      <c r="S15" s="22"/>
      <c r="T15" s="23"/>
    </row>
    <row r="16" spans="1:27" ht="13.5" customHeight="1" x14ac:dyDescent="0.2">
      <c r="C16" s="21"/>
      <c r="D16" s="22"/>
      <c r="E16" s="22" t="s">
        <v>42</v>
      </c>
      <c r="F16" s="22"/>
      <c r="G16" s="22"/>
      <c r="H16" s="22" t="s">
        <v>5</v>
      </c>
      <c r="I16" s="15">
        <f>I11-0.8</f>
        <v>2.7</v>
      </c>
      <c r="J16" s="22" t="s">
        <v>6</v>
      </c>
      <c r="K16" s="22"/>
      <c r="L16" s="22"/>
      <c r="M16" s="22"/>
      <c r="N16" s="22"/>
      <c r="O16" s="22"/>
      <c r="P16" s="22"/>
      <c r="Q16" s="22"/>
      <c r="R16" s="22"/>
      <c r="S16" s="22"/>
      <c r="T16" s="23"/>
    </row>
    <row r="17" spans="2:27" ht="13.5" customHeight="1" x14ac:dyDescent="0.2">
      <c r="C17" s="21"/>
      <c r="D17" s="22"/>
      <c r="E17" s="22" t="s">
        <v>44</v>
      </c>
      <c r="F17" s="22"/>
      <c r="G17" s="22"/>
      <c r="H17" s="22" t="s">
        <v>5</v>
      </c>
      <c r="I17" s="22">
        <f>SUM(I15-I16)</f>
        <v>0.79999999999999982</v>
      </c>
      <c r="J17" s="22" t="s">
        <v>11</v>
      </c>
      <c r="K17" s="22"/>
      <c r="L17" s="22"/>
      <c r="M17" s="22"/>
      <c r="N17" s="22"/>
      <c r="O17" s="22"/>
      <c r="P17" s="22"/>
      <c r="Q17" s="22"/>
      <c r="R17" s="22"/>
      <c r="S17" s="22"/>
      <c r="T17" s="23"/>
    </row>
    <row r="18" spans="2:27" ht="13.5" customHeight="1" x14ac:dyDescent="0.2">
      <c r="C18" s="21"/>
      <c r="D18" s="22"/>
      <c r="E18" s="22" t="s">
        <v>43</v>
      </c>
      <c r="F18" s="22"/>
      <c r="G18" s="22"/>
      <c r="H18" s="22" t="s">
        <v>5</v>
      </c>
      <c r="I18" s="15">
        <f>I11-0.8</f>
        <v>2.7</v>
      </c>
      <c r="J18" s="22" t="s">
        <v>6</v>
      </c>
      <c r="K18" s="22"/>
      <c r="L18" s="22"/>
      <c r="M18" s="22"/>
      <c r="N18" s="22"/>
      <c r="O18" s="22"/>
      <c r="P18" s="22"/>
      <c r="Q18" s="22"/>
      <c r="R18" s="22"/>
      <c r="S18" s="22"/>
      <c r="T18" s="23"/>
    </row>
    <row r="19" spans="2:27" ht="13.5" customHeight="1" x14ac:dyDescent="0.2">
      <c r="C19" s="21"/>
      <c r="D19" s="22"/>
      <c r="E19" s="22" t="s">
        <v>45</v>
      </c>
      <c r="F19" s="22"/>
      <c r="G19" s="22"/>
      <c r="H19" s="22" t="s">
        <v>5</v>
      </c>
      <c r="I19" s="22">
        <f>SUM(I15-I18)</f>
        <v>0.79999999999999982</v>
      </c>
      <c r="J19" s="22" t="s">
        <v>11</v>
      </c>
      <c r="K19" s="22"/>
      <c r="L19" s="22"/>
      <c r="M19" s="22"/>
      <c r="N19" s="22"/>
      <c r="O19" s="22"/>
      <c r="P19" s="22"/>
      <c r="Q19" s="22"/>
      <c r="R19" s="22"/>
      <c r="S19" s="22"/>
      <c r="T19" s="23"/>
    </row>
    <row r="20" spans="2:27" ht="13.5" customHeight="1" x14ac:dyDescent="0.2">
      <c r="B20" s="26"/>
      <c r="C20" s="21"/>
      <c r="D20" s="22"/>
      <c r="E20" s="22" t="s">
        <v>15</v>
      </c>
      <c r="F20" s="22"/>
      <c r="G20" s="22"/>
      <c r="H20" s="22" t="s">
        <v>5</v>
      </c>
      <c r="I20" s="15">
        <v>100000</v>
      </c>
      <c r="J20" s="22"/>
      <c r="K20" s="22"/>
      <c r="L20" s="22"/>
      <c r="M20" s="22"/>
      <c r="T20" s="23"/>
      <c r="V20" s="22"/>
      <c r="W20" s="22"/>
      <c r="X20" s="22"/>
      <c r="Y20" s="22"/>
      <c r="Z20" s="22"/>
      <c r="AA20" s="22"/>
    </row>
    <row r="21" spans="2:27" x14ac:dyDescent="0.2">
      <c r="B21" s="26"/>
      <c r="C21" s="27"/>
      <c r="E21" s="17" t="s">
        <v>46</v>
      </c>
      <c r="I21" s="16">
        <v>0.16</v>
      </c>
      <c r="J21" s="17" t="s">
        <v>11</v>
      </c>
      <c r="T21" s="26"/>
      <c r="U21" s="27"/>
    </row>
    <row r="22" spans="2:27" x14ac:dyDescent="0.2">
      <c r="B22" s="26"/>
      <c r="C22" s="27"/>
      <c r="E22" s="22" t="s">
        <v>47</v>
      </c>
      <c r="F22" s="22"/>
      <c r="G22" s="22"/>
      <c r="H22" s="22" t="s">
        <v>5</v>
      </c>
      <c r="I22" s="25">
        <f>F8/2+J8+0.3+F9/2+J9+0.3+I21</f>
        <v>0.92</v>
      </c>
      <c r="J22" s="22" t="s">
        <v>11</v>
      </c>
      <c r="T22" s="26"/>
      <c r="U22" s="27"/>
    </row>
    <row r="23" spans="2:27" x14ac:dyDescent="0.2">
      <c r="B23" s="26"/>
      <c r="C23" s="27"/>
      <c r="E23" s="28" t="s">
        <v>48</v>
      </c>
      <c r="F23" s="28"/>
      <c r="G23" s="28"/>
      <c r="H23" s="28"/>
      <c r="I23" s="29">
        <f>F8/2+J8+0.3+F9/2+J9+0.3+I21+I17/I20+I19/I20</f>
        <v>0.92001600000000006</v>
      </c>
      <c r="J23" s="28" t="s">
        <v>11</v>
      </c>
      <c r="T23" s="26"/>
      <c r="U23" s="27"/>
    </row>
    <row r="24" spans="2:27" x14ac:dyDescent="0.2">
      <c r="B24" s="26"/>
      <c r="C24" s="27"/>
      <c r="E24" s="28"/>
      <c r="F24" s="28"/>
      <c r="G24" s="28"/>
      <c r="H24" s="28"/>
      <c r="I24" s="29"/>
      <c r="J24" s="28"/>
      <c r="T24" s="26"/>
    </row>
    <row r="25" spans="2:27" ht="13.5" customHeight="1" x14ac:dyDescent="0.2">
      <c r="B25" s="26"/>
      <c r="C25" s="21"/>
      <c r="D25" s="22"/>
      <c r="E25" s="22" t="s">
        <v>16</v>
      </c>
      <c r="F25" s="22"/>
      <c r="G25" s="22"/>
      <c r="H25" s="22" t="s">
        <v>5</v>
      </c>
      <c r="I25" s="14">
        <v>771</v>
      </c>
      <c r="J25" s="22" t="s">
        <v>11</v>
      </c>
      <c r="K25" s="22"/>
      <c r="L25" s="22"/>
      <c r="M25" s="22"/>
      <c r="N25" s="22"/>
      <c r="O25" s="22"/>
      <c r="P25" s="22"/>
      <c r="Q25" s="22"/>
      <c r="R25" s="22"/>
      <c r="S25" s="22"/>
      <c r="T25" s="23"/>
    </row>
    <row r="26" spans="2:27" ht="13.5" customHeight="1" x14ac:dyDescent="0.2">
      <c r="C26" s="21"/>
      <c r="D26" s="22"/>
      <c r="E26" s="22" t="s">
        <v>40</v>
      </c>
      <c r="F26" s="22"/>
      <c r="G26" s="22"/>
      <c r="H26" s="22" t="s">
        <v>5</v>
      </c>
      <c r="I26" s="25">
        <f>0.25*PI()*(F8+2*J8)*(F8+2*J8)</f>
        <v>2.0106192982974679E-2</v>
      </c>
      <c r="J26" s="22" t="s">
        <v>17</v>
      </c>
      <c r="K26" s="22" t="s">
        <v>18</v>
      </c>
      <c r="L26" s="22"/>
      <c r="M26" s="22"/>
      <c r="N26" s="22"/>
      <c r="O26" s="22"/>
      <c r="P26" s="22"/>
      <c r="Q26" s="22"/>
      <c r="R26" s="22"/>
      <c r="S26" s="22"/>
      <c r="T26" s="23"/>
    </row>
    <row r="27" spans="2:27" ht="13.5" customHeight="1" x14ac:dyDescent="0.2">
      <c r="C27" s="21"/>
      <c r="D27" s="22"/>
      <c r="E27" s="22" t="s">
        <v>41</v>
      </c>
      <c r="F27" s="22"/>
      <c r="G27" s="22"/>
      <c r="H27" s="22" t="s">
        <v>5</v>
      </c>
      <c r="I27" s="25">
        <f>0.25*PI()*(F9+2*J9)*(F9+2*J9)</f>
        <v>2.0106192982974679E-2</v>
      </c>
      <c r="J27" s="22" t="s">
        <v>17</v>
      </c>
      <c r="K27" s="22" t="s">
        <v>18</v>
      </c>
      <c r="L27" s="22"/>
      <c r="M27" s="22"/>
      <c r="N27" s="22"/>
      <c r="O27" s="22"/>
      <c r="P27" s="22"/>
      <c r="Q27" s="22"/>
      <c r="R27" s="22"/>
      <c r="S27" s="22"/>
      <c r="T27" s="23"/>
    </row>
    <row r="28" spans="2:27" ht="17.45" customHeight="1" x14ac:dyDescent="0.2">
      <c r="C28" s="21"/>
      <c r="D28" s="22"/>
      <c r="E28" s="22" t="s">
        <v>19</v>
      </c>
      <c r="F28" s="22"/>
      <c r="G28" s="22"/>
      <c r="H28" s="22" t="s">
        <v>5</v>
      </c>
      <c r="I28" s="15">
        <v>0</v>
      </c>
      <c r="J28" s="22" t="s">
        <v>11</v>
      </c>
      <c r="K28" s="22"/>
      <c r="L28" s="22"/>
      <c r="M28" s="22"/>
      <c r="N28" s="22"/>
      <c r="O28" s="22"/>
      <c r="P28" s="22"/>
      <c r="Q28" s="22"/>
      <c r="R28" s="22"/>
      <c r="S28" s="22"/>
      <c r="T28" s="23"/>
    </row>
    <row r="29" spans="2:27" ht="27" customHeight="1" x14ac:dyDescent="0.2">
      <c r="C29" s="21"/>
      <c r="D29" s="30" t="s">
        <v>20</v>
      </c>
      <c r="E29" s="22"/>
      <c r="F29" s="22"/>
      <c r="G29" s="22"/>
      <c r="H29" s="22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2"/>
      <c r="T29" s="23"/>
      <c r="W29" s="22"/>
    </row>
    <row r="30" spans="2:27" ht="27" customHeight="1" x14ac:dyDescent="0.2">
      <c r="C30" s="21"/>
      <c r="D30" s="22"/>
      <c r="E30" s="22"/>
      <c r="F30" s="22"/>
      <c r="G30" s="22"/>
      <c r="H30" s="22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22"/>
      <c r="T30" s="23"/>
    </row>
    <row r="31" spans="2:27" ht="27" customHeight="1" x14ac:dyDescent="0.2">
      <c r="C31" s="21"/>
      <c r="D31" s="22"/>
      <c r="E31" s="22"/>
      <c r="F31" s="22"/>
      <c r="G31" s="22"/>
      <c r="H31" s="22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22"/>
      <c r="T31" s="23"/>
    </row>
    <row r="32" spans="2:27" ht="27" customHeight="1" x14ac:dyDescent="0.2">
      <c r="C32" s="21"/>
      <c r="D32" s="22"/>
      <c r="E32" s="22"/>
      <c r="F32" s="22"/>
      <c r="G32" s="22"/>
      <c r="H32" s="22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2"/>
      <c r="T32" s="23"/>
    </row>
    <row r="33" spans="3:21" ht="27" customHeight="1" x14ac:dyDescent="0.2">
      <c r="C33" s="21"/>
      <c r="D33" s="22"/>
      <c r="E33" s="22"/>
      <c r="F33" s="22"/>
      <c r="G33" s="22"/>
      <c r="H33" s="22"/>
      <c r="I33" s="22"/>
      <c r="J33" s="22"/>
      <c r="K33" s="22"/>
      <c r="L33" s="22"/>
      <c r="M33" s="22"/>
      <c r="N33" s="22"/>
      <c r="O33" s="22"/>
      <c r="P33" s="22"/>
      <c r="Q33" s="22"/>
      <c r="R33" s="22"/>
      <c r="S33" s="22"/>
      <c r="T33" s="23"/>
    </row>
    <row r="34" spans="3:21" ht="27" customHeight="1" x14ac:dyDescent="0.2">
      <c r="C34" s="21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3"/>
    </row>
    <row r="35" spans="3:21" ht="27" customHeight="1" x14ac:dyDescent="0.2">
      <c r="C35" s="21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3"/>
    </row>
    <row r="36" spans="3:21" ht="27" customHeight="1" x14ac:dyDescent="0.2">
      <c r="C36" s="21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Q36" s="22"/>
      <c r="R36" s="22"/>
      <c r="S36" s="22"/>
      <c r="T36" s="23"/>
    </row>
    <row r="37" spans="3:21" ht="27" customHeight="1" x14ac:dyDescent="0.2">
      <c r="C37" s="21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31"/>
      <c r="Q37" s="22"/>
      <c r="R37" s="22"/>
      <c r="S37" s="22"/>
      <c r="T37" s="23"/>
    </row>
    <row r="38" spans="3:21" ht="27" customHeight="1" x14ac:dyDescent="0.2">
      <c r="C38" s="21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3"/>
    </row>
    <row r="39" spans="3:21" ht="27" customHeight="1" x14ac:dyDescent="0.2">
      <c r="C39" s="21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2"/>
      <c r="T39" s="23"/>
    </row>
    <row r="40" spans="3:21" ht="27" customHeight="1" x14ac:dyDescent="0.2">
      <c r="C40" s="21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  <c r="R40" s="22"/>
      <c r="S40" s="22"/>
      <c r="T40" s="23"/>
    </row>
    <row r="41" spans="3:21" ht="27.75" customHeight="1" x14ac:dyDescent="0.2">
      <c r="C41" s="21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  <c r="Q41" s="22"/>
      <c r="R41" s="22"/>
      <c r="S41" s="22"/>
      <c r="T41" s="23"/>
    </row>
    <row r="42" spans="3:21" ht="15" customHeight="1" x14ac:dyDescent="0.2">
      <c r="C42" s="21"/>
      <c r="D42" s="22" t="s">
        <v>21</v>
      </c>
      <c r="E42" s="22"/>
      <c r="F42" s="22"/>
      <c r="G42" s="22" t="s">
        <v>5</v>
      </c>
      <c r="H42" s="22">
        <f>(I17*I17/I20)/2+(F8/2+0.3+J8)*I17+I21*(I17+I19)/2+(F9/2+0.3+J9)*I19+(I19*I19/I20)/2</f>
        <v>0.73600639999999984</v>
      </c>
      <c r="I42" s="22" t="s">
        <v>17</v>
      </c>
      <c r="J42" s="22"/>
      <c r="K42" s="22"/>
      <c r="L42" s="22"/>
      <c r="M42" s="22"/>
      <c r="N42" s="22"/>
      <c r="O42" s="22"/>
      <c r="P42" s="22"/>
      <c r="Q42" s="22"/>
      <c r="R42" s="22"/>
      <c r="S42" s="22"/>
      <c r="T42" s="23"/>
    </row>
    <row r="43" spans="3:21" ht="15" customHeight="1" x14ac:dyDescent="0.2">
      <c r="C43" s="21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3"/>
    </row>
    <row r="44" spans="3:21" ht="13.5" customHeight="1" x14ac:dyDescent="0.2">
      <c r="C44" s="21"/>
      <c r="D44" s="22" t="s">
        <v>22</v>
      </c>
      <c r="E44" s="22"/>
      <c r="F44" s="22"/>
      <c r="G44" s="22" t="s">
        <v>5</v>
      </c>
      <c r="H44" s="22">
        <f>H42</f>
        <v>0.73600639999999984</v>
      </c>
      <c r="I44" s="22" t="s">
        <v>23</v>
      </c>
      <c r="J44" s="32" t="s">
        <v>24</v>
      </c>
      <c r="K44" s="22">
        <f>I25</f>
        <v>771</v>
      </c>
      <c r="L44" s="22" t="s">
        <v>11</v>
      </c>
      <c r="M44" s="32" t="s">
        <v>25</v>
      </c>
      <c r="N44" s="33">
        <f>SUM(H44*K44)</f>
        <v>567.46093439999993</v>
      </c>
      <c r="O44" s="22" t="s">
        <v>26</v>
      </c>
      <c r="P44" s="22" t="s">
        <v>27</v>
      </c>
      <c r="R44" s="22"/>
      <c r="S44" s="22"/>
      <c r="T44" s="23"/>
    </row>
    <row r="45" spans="3:21" ht="13.5" customHeight="1" x14ac:dyDescent="0.2">
      <c r="C45" s="21"/>
      <c r="D45" s="22" t="s">
        <v>28</v>
      </c>
      <c r="E45" s="22"/>
      <c r="F45" s="22"/>
      <c r="G45" s="22" t="s">
        <v>5</v>
      </c>
      <c r="H45" s="22">
        <f>I22*I28</f>
        <v>0</v>
      </c>
      <c r="I45" s="22" t="s">
        <v>23</v>
      </c>
      <c r="J45" s="32" t="s">
        <v>24</v>
      </c>
      <c r="K45" s="22">
        <f>I25</f>
        <v>771</v>
      </c>
      <c r="L45" s="22" t="s">
        <v>11</v>
      </c>
      <c r="M45" s="32" t="s">
        <v>25</v>
      </c>
      <c r="N45" s="33">
        <f>SUM(H45*K45)</f>
        <v>0</v>
      </c>
      <c r="O45" s="22" t="s">
        <v>26</v>
      </c>
      <c r="P45" s="22"/>
      <c r="Q45" s="22"/>
      <c r="R45" s="22"/>
      <c r="S45" s="22"/>
      <c r="T45" s="23"/>
    </row>
    <row r="46" spans="3:21" ht="13.5" customHeight="1" x14ac:dyDescent="0.2">
      <c r="C46" s="21"/>
      <c r="D46" s="34" t="s">
        <v>29</v>
      </c>
      <c r="E46" s="22"/>
      <c r="F46" s="22"/>
      <c r="G46" s="22" t="s">
        <v>5</v>
      </c>
      <c r="H46" s="22"/>
      <c r="I46" s="22"/>
      <c r="J46" s="32"/>
      <c r="K46" s="22"/>
      <c r="L46" s="22"/>
      <c r="M46" s="32"/>
      <c r="N46" s="33">
        <f>SUM(N44:N45)</f>
        <v>567.46093439999993</v>
      </c>
      <c r="O46" s="22" t="s">
        <v>26</v>
      </c>
      <c r="P46" s="22"/>
      <c r="Q46" s="22"/>
      <c r="R46" s="22"/>
      <c r="S46" s="22"/>
      <c r="T46" s="23"/>
      <c r="U46" s="27"/>
    </row>
    <row r="47" spans="3:21" x14ac:dyDescent="0.2">
      <c r="C47" s="27"/>
      <c r="T47" s="26"/>
      <c r="U47" s="27"/>
    </row>
    <row r="48" spans="3:21" ht="13.5" customHeight="1" x14ac:dyDescent="0.2">
      <c r="C48" s="21"/>
      <c r="D48" s="22" t="s">
        <v>30</v>
      </c>
      <c r="E48" s="22"/>
      <c r="F48" s="22"/>
      <c r="G48" s="22" t="s">
        <v>5</v>
      </c>
      <c r="H48" s="22">
        <f>H42-I26-I27</f>
        <v>0.6957940140340505</v>
      </c>
      <c r="I48" s="22" t="s">
        <v>23</v>
      </c>
      <c r="J48" s="32" t="s">
        <v>24</v>
      </c>
      <c r="K48" s="22">
        <f>I25</f>
        <v>771</v>
      </c>
      <c r="L48" s="22" t="s">
        <v>11</v>
      </c>
      <c r="M48" s="32" t="s">
        <v>25</v>
      </c>
      <c r="N48" s="33">
        <f>SUM(H48*K48)</f>
        <v>536.45718482025291</v>
      </c>
      <c r="O48" s="22" t="s">
        <v>26</v>
      </c>
      <c r="P48" s="22" t="s">
        <v>31</v>
      </c>
      <c r="Q48" s="22"/>
      <c r="R48" s="22"/>
      <c r="S48" s="22"/>
      <c r="T48" s="23"/>
    </row>
    <row r="49" spans="1:23" ht="13.5" customHeight="1" x14ac:dyDescent="0.2">
      <c r="C49" s="21"/>
      <c r="D49" s="22" t="s">
        <v>32</v>
      </c>
      <c r="E49" s="22"/>
      <c r="F49" s="22"/>
      <c r="G49" s="22" t="s">
        <v>5</v>
      </c>
      <c r="H49" s="22">
        <f>I22*I28</f>
        <v>0</v>
      </c>
      <c r="I49" s="22" t="s">
        <v>23</v>
      </c>
      <c r="J49" s="32" t="s">
        <v>24</v>
      </c>
      <c r="K49" s="22">
        <f>I25</f>
        <v>771</v>
      </c>
      <c r="L49" s="22" t="s">
        <v>11</v>
      </c>
      <c r="M49" s="32" t="s">
        <v>25</v>
      </c>
      <c r="N49" s="33">
        <f>SUM(H49*K49)</f>
        <v>0</v>
      </c>
      <c r="O49" s="22" t="s">
        <v>26</v>
      </c>
      <c r="P49" s="22"/>
      <c r="Q49" s="22"/>
      <c r="R49" s="22"/>
      <c r="S49" s="22"/>
      <c r="T49" s="23"/>
    </row>
    <row r="50" spans="1:23" ht="13.5" customHeight="1" x14ac:dyDescent="0.2">
      <c r="A50" s="35"/>
      <c r="C50" s="21"/>
      <c r="D50" s="34" t="s">
        <v>33</v>
      </c>
      <c r="E50" s="22"/>
      <c r="F50" s="22"/>
      <c r="G50" s="22" t="s">
        <v>5</v>
      </c>
      <c r="H50" s="22"/>
      <c r="I50" s="22"/>
      <c r="J50" s="32"/>
      <c r="K50" s="22"/>
      <c r="L50" s="22"/>
      <c r="M50" s="32"/>
      <c r="N50" s="33">
        <f>SUM(N48:N49)</f>
        <v>536.45718482025291</v>
      </c>
      <c r="O50" s="22" t="s">
        <v>26</v>
      </c>
      <c r="P50" s="22"/>
      <c r="Q50" s="22"/>
      <c r="R50" s="22"/>
      <c r="S50" s="22"/>
      <c r="T50" s="23"/>
    </row>
    <row r="51" spans="1:23" ht="13.5" customHeight="1" x14ac:dyDescent="0.2">
      <c r="A51" s="35"/>
      <c r="C51" s="21"/>
      <c r="D51" s="22"/>
      <c r="E51" s="22"/>
      <c r="F51" s="22"/>
      <c r="G51" s="22"/>
      <c r="H51" s="22"/>
      <c r="I51" s="22"/>
      <c r="J51" s="32"/>
      <c r="K51" s="22"/>
      <c r="L51" s="22"/>
      <c r="M51" s="32"/>
      <c r="N51" s="33"/>
      <c r="O51" s="22"/>
      <c r="P51" s="22"/>
      <c r="Q51" s="22"/>
      <c r="R51" s="22"/>
      <c r="S51" s="22"/>
      <c r="T51" s="23"/>
    </row>
    <row r="52" spans="1:23" ht="13.5" customHeight="1" x14ac:dyDescent="0.2">
      <c r="A52" s="36"/>
      <c r="B52" s="37"/>
      <c r="C52" s="21"/>
      <c r="D52" s="22" t="s">
        <v>34</v>
      </c>
      <c r="E52" s="22"/>
      <c r="F52" s="22"/>
      <c r="G52" s="22" t="s">
        <v>5</v>
      </c>
      <c r="I52" s="14">
        <v>0</v>
      </c>
      <c r="J52" s="22" t="s">
        <v>11</v>
      </c>
      <c r="K52" s="22"/>
      <c r="L52" s="22"/>
      <c r="M52" s="22"/>
      <c r="N52" s="22"/>
      <c r="P52" s="22"/>
      <c r="Q52" s="22"/>
      <c r="R52" s="22"/>
      <c r="S52" s="22"/>
      <c r="T52" s="23"/>
      <c r="W52" s="24"/>
    </row>
    <row r="53" spans="1:23" ht="13.5" customHeight="1" x14ac:dyDescent="0.2">
      <c r="C53" s="21"/>
      <c r="D53" s="22" t="s">
        <v>35</v>
      </c>
      <c r="E53" s="22"/>
      <c r="F53" s="22"/>
      <c r="G53" s="22" t="s">
        <v>5</v>
      </c>
      <c r="H53" s="22">
        <f>I52*(I12+I13)</f>
        <v>0</v>
      </c>
      <c r="I53" s="22" t="s">
        <v>26</v>
      </c>
      <c r="J53" s="32" t="s">
        <v>24</v>
      </c>
      <c r="K53" s="22">
        <f>SUM(I25)</f>
        <v>771</v>
      </c>
      <c r="L53" s="22" t="s">
        <v>11</v>
      </c>
      <c r="M53" s="32" t="s">
        <v>25</v>
      </c>
      <c r="N53" s="33">
        <f>SUM(H53*K53)</f>
        <v>0</v>
      </c>
      <c r="O53" s="22" t="s">
        <v>26</v>
      </c>
      <c r="P53" s="22"/>
      <c r="Q53" s="22"/>
      <c r="R53" s="22"/>
      <c r="S53" s="22"/>
      <c r="T53" s="23"/>
    </row>
    <row r="54" spans="1:23" ht="13.5" customHeight="1" x14ac:dyDescent="0.2">
      <c r="C54" s="21"/>
      <c r="D54" s="22" t="s">
        <v>36</v>
      </c>
      <c r="E54" s="22"/>
      <c r="F54" s="22"/>
      <c r="G54" s="22" t="s">
        <v>5</v>
      </c>
      <c r="H54" s="22">
        <f>I52</f>
        <v>0</v>
      </c>
      <c r="I54" s="22" t="s">
        <v>11</v>
      </c>
      <c r="J54" s="32" t="s">
        <v>24</v>
      </c>
      <c r="K54" s="22">
        <f>SUM(I25)</f>
        <v>771</v>
      </c>
      <c r="L54" s="22" t="s">
        <v>11</v>
      </c>
      <c r="M54" s="32" t="s">
        <v>25</v>
      </c>
      <c r="N54" s="33">
        <f>SUM(H54*K54)</f>
        <v>0</v>
      </c>
      <c r="O54" s="22" t="s">
        <v>17</v>
      </c>
      <c r="P54" s="22"/>
      <c r="Q54" s="22"/>
      <c r="R54" s="22"/>
      <c r="S54" s="22"/>
      <c r="T54" s="23"/>
    </row>
    <row r="55" spans="1:23" ht="13.5" customHeight="1" x14ac:dyDescent="0.2">
      <c r="C55" s="21"/>
      <c r="D55" s="22" t="s">
        <v>37</v>
      </c>
      <c r="E55" s="22"/>
      <c r="F55" s="22"/>
      <c r="G55" s="22" t="s">
        <v>5</v>
      </c>
      <c r="H55" s="25">
        <f>I52</f>
        <v>0</v>
      </c>
      <c r="I55" s="22" t="s">
        <v>11</v>
      </c>
      <c r="J55" s="32" t="s">
        <v>24</v>
      </c>
      <c r="K55" s="22">
        <f>SUM(I25)</f>
        <v>771</v>
      </c>
      <c r="L55" s="22" t="s">
        <v>11</v>
      </c>
      <c r="M55" s="32" t="s">
        <v>25</v>
      </c>
      <c r="N55" s="33">
        <f>SUM(H55*K55)</f>
        <v>0</v>
      </c>
      <c r="O55" s="22" t="s">
        <v>17</v>
      </c>
      <c r="P55" s="22"/>
      <c r="Q55" s="22"/>
      <c r="R55" s="22"/>
      <c r="S55" s="22"/>
      <c r="T55" s="23"/>
    </row>
    <row r="56" spans="1:23" ht="13.5" customHeight="1" thickBot="1" x14ac:dyDescent="0.25">
      <c r="C56" s="38"/>
      <c r="D56" s="39"/>
      <c r="E56" s="39"/>
      <c r="F56" s="39"/>
      <c r="G56" s="39"/>
      <c r="H56" s="39"/>
      <c r="I56" s="39"/>
      <c r="J56" s="39"/>
      <c r="K56" s="39"/>
      <c r="L56" s="39"/>
      <c r="M56" s="39"/>
      <c r="N56" s="39"/>
      <c r="O56" s="39"/>
      <c r="P56" s="39"/>
      <c r="Q56" s="39"/>
      <c r="R56" s="39"/>
      <c r="S56" s="39"/>
      <c r="T56" s="40"/>
    </row>
  </sheetData>
  <sheetProtection password="CC71" sheet="1" formatCells="0" formatColumns="0" formatRows="0" insertColumns="0" insertRows="0" insertHyperlinks="0" deleteColumns="0" deleteRows="0" sort="0" autoFilter="0" pivotTables="0"/>
  <mergeCells count="16">
    <mergeCell ref="N9:Q9"/>
    <mergeCell ref="R9:T9"/>
    <mergeCell ref="C6:M6"/>
    <mergeCell ref="N6:Q6"/>
    <mergeCell ref="R6:T6"/>
    <mergeCell ref="N7:Q7"/>
    <mergeCell ref="R7:T7"/>
    <mergeCell ref="N8:Q8"/>
    <mergeCell ref="R8:T8"/>
    <mergeCell ref="C1:Q2"/>
    <mergeCell ref="R1:T4"/>
    <mergeCell ref="C3:M4"/>
    <mergeCell ref="N3:Q4"/>
    <mergeCell ref="C5:M5"/>
    <mergeCell ref="N5:Q5"/>
    <mergeCell ref="R5:T5"/>
  </mergeCells>
  <pageMargins left="0.39370078740157483" right="0.39370078740157483" top="0.51181102362204722" bottom="0.51181102362204722" header="0.51181102362204722" footer="0.51181102362204722"/>
  <pageSetup paperSize="9" scale="61" orientation="portrait" r:id="rId1"/>
  <headerFooter alignWithMargins="0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2F6C5AA62A1B54C93526FB3A73FE221" ma:contentTypeVersion="14" ma:contentTypeDescription="Een nieuw document maken." ma:contentTypeScope="" ma:versionID="2da4bd0832306bb1b096cb0e9f8e76e9">
  <xsd:schema xmlns:xsd="http://www.w3.org/2001/XMLSchema" xmlns:xs="http://www.w3.org/2001/XMLSchema" xmlns:p="http://schemas.microsoft.com/office/2006/metadata/properties" xmlns:ns2="74c05d41-fe08-4896-97bf-0f249c841cf7" xmlns:ns3="6be9b568-51fa-4e3f-947f-7fd6111d07a7" targetNamespace="http://schemas.microsoft.com/office/2006/metadata/properties" ma:root="true" ma:fieldsID="a6bbe1a2d303dc7691e128c3ab92c5f7" ns2:_="" ns3:_="">
    <xsd:import namespace="74c05d41-fe08-4896-97bf-0f249c841cf7"/>
    <xsd:import namespace="6be9b568-51fa-4e3f-947f-7fd6111d07a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LengthInSecond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c05d41-fe08-4896-97bf-0f249c841c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LengthInSeconds" ma:index="1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1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Afbeeldingtags" ma:readOnly="false" ma:fieldId="{5cf76f15-5ced-4ddc-b409-7134ff3c332f}" ma:taxonomyMulti="true" ma:sspId="a316f9c3-e292-4ddb-b9c2-79204bd62c2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e9b568-51fa-4e3f-947f-7fd6111d07a7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67048afa-cf94-4515-aec2-e24fb1be3c59}" ma:internalName="TaxCatchAll" ma:showField="CatchAllData" ma:web="6be9b568-51fa-4e3f-947f-7fd6111d07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8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4c05d41-fe08-4896-97bf-0f249c841cf7">
      <Terms xmlns="http://schemas.microsoft.com/office/infopath/2007/PartnerControls"/>
    </lcf76f155ced4ddcb4097134ff3c332f>
    <TaxCatchAll xmlns="6be9b568-51fa-4e3f-947f-7fd6111d07a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EC5123-A7C5-404A-B233-0AFD4595342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4c05d41-fe08-4896-97bf-0f249c841cf7"/>
    <ds:schemaRef ds:uri="6be9b568-51fa-4e3f-947f-7fd6111d07a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F4E53A3-B03A-4B52-BA58-92391711965F}">
  <ds:schemaRefs>
    <ds:schemaRef ds:uri="http://schemas.microsoft.com/office/2006/metadata/properties"/>
    <ds:schemaRef ds:uri="http://schemas.microsoft.com/office/infopath/2007/PartnerControls"/>
    <ds:schemaRef ds:uri="74c05d41-fe08-4896-97bf-0f249c841cf7"/>
    <ds:schemaRef ds:uri="6be9b568-51fa-4e3f-947f-7fd6111d07a7"/>
  </ds:schemaRefs>
</ds:datastoreItem>
</file>

<file path=customXml/itemProps3.xml><?xml version="1.0" encoding="utf-8"?>
<ds:datastoreItem xmlns:ds="http://schemas.openxmlformats.org/officeDocument/2006/customXml" ds:itemID="{523755D6-2ABA-4399-B1F2-2E40BB22C06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4</vt:i4>
      </vt:variant>
    </vt:vector>
  </HeadingPairs>
  <TitlesOfParts>
    <vt:vector size="8" baseType="lpstr">
      <vt:lpstr>2x Persleiding (gebied 1)</vt:lpstr>
      <vt:lpstr>2x Persleiding (gebied 2)</vt:lpstr>
      <vt:lpstr>2x Persleiding (gebied 3)</vt:lpstr>
      <vt:lpstr>2x Persleiding (gebied 4)</vt:lpstr>
      <vt:lpstr>'2x Persleiding (gebied 1)'!Afdrukbereik</vt:lpstr>
      <vt:lpstr>'2x Persleiding (gebied 2)'!Afdrukbereik</vt:lpstr>
      <vt:lpstr>'2x Persleiding (gebied 3)'!Afdrukbereik</vt:lpstr>
      <vt:lpstr>'2x Persleiding (gebied 4)'!Afdrukbereik</vt:lpstr>
    </vt:vector>
  </TitlesOfParts>
  <Company>Gemeente Etten-Leur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 de Witt</dc:creator>
  <cp:lastModifiedBy>Ruud Bouwknegt</cp:lastModifiedBy>
  <cp:revision/>
  <dcterms:created xsi:type="dcterms:W3CDTF">2002-03-22T10:16:36Z</dcterms:created>
  <dcterms:modified xsi:type="dcterms:W3CDTF">2024-04-24T10:41:34Z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0x010100C2F6C5AA62A1B54C93526FB3A73FE221</vt:lpwstr>
  </property>
</Properties>
</file>